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84" windowWidth="17220" windowHeight="12696"/>
  </bookViews>
  <sheets>
    <sheet name="Sheet1" sheetId="1" r:id="rId1"/>
    <sheet name="Sheet2" sheetId="2" r:id="rId2"/>
    <sheet name="Sheet3" sheetId="3" r:id="rId3"/>
  </sheets>
  <definedNames>
    <definedName name="ExternalData_1" localSheetId="0">Sheet1!$A$2:$F$193</definedName>
  </definedNames>
  <calcPr calcId="125725"/>
</workbook>
</file>

<file path=xl/calcChain.xml><?xml version="1.0" encoding="utf-8"?>
<calcChain xmlns="http://schemas.openxmlformats.org/spreadsheetml/2006/main">
  <c r="N190" i="1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E191"/>
  <c r="L195"/>
  <c r="N191"/>
  <c r="L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K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K190"/>
  <c r="J190"/>
  <c r="I190"/>
  <c r="K189"/>
  <c r="J189"/>
  <c r="I189"/>
  <c r="I188"/>
  <c r="J188" s="1"/>
  <c r="K188" s="1"/>
  <c r="K187"/>
  <c r="J187"/>
  <c r="I187"/>
  <c r="K186"/>
  <c r="J186"/>
  <c r="I186"/>
  <c r="J185"/>
  <c r="K185" s="1"/>
  <c r="I185"/>
  <c r="K184"/>
  <c r="J184"/>
  <c r="I184"/>
  <c r="K183"/>
  <c r="J183"/>
  <c r="I183"/>
  <c r="K182"/>
  <c r="J182"/>
  <c r="I182"/>
  <c r="K181"/>
  <c r="J181"/>
  <c r="I181"/>
  <c r="I180"/>
  <c r="J180" s="1"/>
  <c r="K180" s="1"/>
  <c r="K179"/>
  <c r="J179"/>
  <c r="I179"/>
  <c r="K178"/>
  <c r="J178"/>
  <c r="I178"/>
  <c r="J177"/>
  <c r="K177" s="1"/>
  <c r="I177"/>
  <c r="K176"/>
  <c r="J176"/>
  <c r="I176"/>
  <c r="K175"/>
  <c r="J175"/>
  <c r="I175"/>
  <c r="K174"/>
  <c r="J174"/>
  <c r="I174"/>
  <c r="K173"/>
  <c r="J173"/>
  <c r="I173"/>
  <c r="I172"/>
  <c r="J172" s="1"/>
  <c r="K172" s="1"/>
  <c r="K171"/>
  <c r="J171"/>
  <c r="I171"/>
  <c r="K170"/>
  <c r="J170"/>
  <c r="I170"/>
  <c r="J169"/>
  <c r="K169" s="1"/>
  <c r="I169"/>
  <c r="K168"/>
  <c r="J168"/>
  <c r="I168"/>
  <c r="K167"/>
  <c r="J167"/>
  <c r="I167"/>
  <c r="K166"/>
  <c r="J166"/>
  <c r="I166"/>
  <c r="K165"/>
  <c r="J165"/>
  <c r="I165"/>
  <c r="I164"/>
  <c r="J164" s="1"/>
  <c r="K164" s="1"/>
  <c r="K163"/>
  <c r="J163"/>
  <c r="I163"/>
  <c r="K162"/>
  <c r="J162"/>
  <c r="I162"/>
  <c r="J161"/>
  <c r="K161" s="1"/>
  <c r="I161"/>
  <c r="K160"/>
  <c r="J160"/>
  <c r="I160"/>
  <c r="K159"/>
  <c r="J159"/>
  <c r="I159"/>
  <c r="K158"/>
  <c r="J158"/>
  <c r="I158"/>
  <c r="K157"/>
  <c r="J157"/>
  <c r="I157"/>
  <c r="I156"/>
  <c r="J156" s="1"/>
  <c r="K156" s="1"/>
  <c r="K155"/>
  <c r="J155"/>
  <c r="I155"/>
  <c r="K154"/>
  <c r="J154"/>
  <c r="I154"/>
  <c r="J153"/>
  <c r="K153" s="1"/>
  <c r="I153"/>
  <c r="K152"/>
  <c r="J152"/>
  <c r="I152"/>
  <c r="K151"/>
  <c r="J151"/>
  <c r="I151"/>
  <c r="K150"/>
  <c r="J150"/>
  <c r="I150"/>
  <c r="K149"/>
  <c r="J149"/>
  <c r="I149"/>
  <c r="I148"/>
  <c r="J148" s="1"/>
  <c r="K148" s="1"/>
  <c r="K147"/>
  <c r="J147"/>
  <c r="I147"/>
  <c r="K146"/>
  <c r="J146"/>
  <c r="I146"/>
  <c r="J145"/>
  <c r="K145" s="1"/>
  <c r="I145"/>
  <c r="K144"/>
  <c r="J144"/>
  <c r="I144"/>
  <c r="K143"/>
  <c r="J143"/>
  <c r="I143"/>
  <c r="K142"/>
  <c r="J142"/>
  <c r="I142"/>
  <c r="K141"/>
  <c r="J141"/>
  <c r="I141"/>
  <c r="I140"/>
  <c r="J140" s="1"/>
  <c r="K140" s="1"/>
  <c r="K139"/>
  <c r="J139"/>
  <c r="I139"/>
  <c r="K138"/>
  <c r="J138"/>
  <c r="I138"/>
  <c r="J137"/>
  <c r="K137" s="1"/>
  <c r="I137"/>
  <c r="K136"/>
  <c r="J136"/>
  <c r="I136"/>
  <c r="K135"/>
  <c r="J135"/>
  <c r="I135"/>
  <c r="K134"/>
  <c r="J134"/>
  <c r="I134"/>
  <c r="K133"/>
  <c r="J133"/>
  <c r="I133"/>
  <c r="I132"/>
  <c r="J132" s="1"/>
  <c r="K132" s="1"/>
  <c r="K131"/>
  <c r="J131"/>
  <c r="I131"/>
  <c r="K130"/>
  <c r="J130"/>
  <c r="I130"/>
  <c r="J129"/>
  <c r="K129" s="1"/>
  <c r="I129"/>
  <c r="K128"/>
  <c r="J128"/>
  <c r="I128"/>
  <c r="K127"/>
  <c r="J127"/>
  <c r="I127"/>
  <c r="K126"/>
  <c r="J126"/>
  <c r="I126"/>
  <c r="K125"/>
  <c r="J125"/>
  <c r="I125"/>
  <c r="I124"/>
  <c r="J124" s="1"/>
  <c r="K124" s="1"/>
  <c r="K123"/>
  <c r="J123"/>
  <c r="I123"/>
  <c r="K122"/>
  <c r="J122"/>
  <c r="I122"/>
  <c r="J121"/>
  <c r="K121" s="1"/>
  <c r="I121"/>
  <c r="K120"/>
  <c r="J120"/>
  <c r="I120"/>
  <c r="K119"/>
  <c r="J119"/>
  <c r="I119"/>
  <c r="K118"/>
  <c r="J118"/>
  <c r="I118"/>
  <c r="K117"/>
  <c r="J117"/>
  <c r="I117"/>
  <c r="I116"/>
  <c r="J116" s="1"/>
  <c r="K116" s="1"/>
  <c r="K115"/>
  <c r="J115"/>
  <c r="I115"/>
  <c r="K114"/>
  <c r="J114"/>
  <c r="I114"/>
  <c r="J113"/>
  <c r="K113" s="1"/>
  <c r="I113"/>
  <c r="K112"/>
  <c r="J112"/>
  <c r="I112"/>
  <c r="K111"/>
  <c r="J111"/>
  <c r="I111"/>
  <c r="K110"/>
  <c r="J110"/>
  <c r="I110"/>
  <c r="K109"/>
  <c r="J109"/>
  <c r="I109"/>
  <c r="I108"/>
  <c r="J108" s="1"/>
  <c r="K108" s="1"/>
  <c r="K107"/>
  <c r="J107"/>
  <c r="I107"/>
  <c r="K106"/>
  <c r="J106"/>
  <c r="I106"/>
  <c r="J105"/>
  <c r="K105" s="1"/>
  <c r="I105"/>
  <c r="K104"/>
  <c r="J104"/>
  <c r="I104"/>
  <c r="K103"/>
  <c r="J103"/>
  <c r="I103"/>
  <c r="K102"/>
  <c r="J102"/>
  <c r="I102"/>
  <c r="K101"/>
  <c r="J101"/>
  <c r="I101"/>
  <c r="I100"/>
  <c r="J100" s="1"/>
  <c r="K100" s="1"/>
  <c r="K99"/>
  <c r="J99"/>
  <c r="I99"/>
  <c r="K98"/>
  <c r="J98"/>
  <c r="I98"/>
  <c r="J97"/>
  <c r="K97" s="1"/>
  <c r="I97"/>
  <c r="K96"/>
  <c r="J96"/>
  <c r="I96"/>
  <c r="K95"/>
  <c r="J95"/>
  <c r="I95"/>
  <c r="K94"/>
  <c r="J94"/>
  <c r="I94"/>
  <c r="K93"/>
  <c r="J93"/>
  <c r="I93"/>
  <c r="I92"/>
  <c r="J92" s="1"/>
  <c r="K92" s="1"/>
  <c r="K91"/>
  <c r="J91"/>
  <c r="I91"/>
  <c r="K90"/>
  <c r="J90"/>
  <c r="I90"/>
  <c r="J89"/>
  <c r="K89" s="1"/>
  <c r="I89"/>
  <c r="K88"/>
  <c r="J88"/>
  <c r="I88"/>
  <c r="K87"/>
  <c r="J87"/>
  <c r="I87"/>
  <c r="K86"/>
  <c r="J86"/>
  <c r="I86"/>
  <c r="K85"/>
  <c r="J85"/>
  <c r="I85"/>
  <c r="I84"/>
  <c r="J84" s="1"/>
  <c r="K84" s="1"/>
  <c r="K83"/>
  <c r="J83"/>
  <c r="I83"/>
  <c r="K82"/>
  <c r="J82"/>
  <c r="I82"/>
  <c r="J81"/>
  <c r="K81" s="1"/>
  <c r="I81"/>
  <c r="K80"/>
  <c r="J80"/>
  <c r="I80"/>
  <c r="K79"/>
  <c r="J79"/>
  <c r="I79"/>
  <c r="K78"/>
  <c r="J78"/>
  <c r="I78"/>
  <c r="K77"/>
  <c r="J77"/>
  <c r="I77"/>
  <c r="I76"/>
  <c r="J76" s="1"/>
  <c r="K76" s="1"/>
  <c r="K75"/>
  <c r="J75"/>
  <c r="I75"/>
  <c r="K74"/>
  <c r="J74"/>
  <c r="I74"/>
  <c r="J73"/>
  <c r="K73" s="1"/>
  <c r="I73"/>
  <c r="K72"/>
  <c r="J72"/>
  <c r="I72"/>
  <c r="K71"/>
  <c r="J71"/>
  <c r="I71"/>
  <c r="K70"/>
  <c r="J70"/>
  <c r="I70"/>
  <c r="K69"/>
  <c r="J69"/>
  <c r="I69"/>
  <c r="I68"/>
  <c r="J68" s="1"/>
  <c r="K68" s="1"/>
  <c r="K67"/>
  <c r="J67"/>
  <c r="I67"/>
  <c r="K66"/>
  <c r="J66"/>
  <c r="I66"/>
  <c r="J65"/>
  <c r="K65" s="1"/>
  <c r="I65"/>
  <c r="K64"/>
  <c r="J64"/>
  <c r="I64"/>
  <c r="K63"/>
  <c r="J63"/>
  <c r="I63"/>
  <c r="K62"/>
  <c r="J62"/>
  <c r="I62"/>
  <c r="K61"/>
  <c r="J61"/>
  <c r="I61"/>
  <c r="I60"/>
  <c r="J60" s="1"/>
  <c r="K60" s="1"/>
  <c r="K59"/>
  <c r="J59"/>
  <c r="I59"/>
  <c r="K58"/>
  <c r="J58"/>
  <c r="I58"/>
  <c r="J57"/>
  <c r="K57" s="1"/>
  <c r="I57"/>
  <c r="K56"/>
  <c r="J56"/>
  <c r="I56"/>
  <c r="K55"/>
  <c r="J55"/>
  <c r="I55"/>
  <c r="K54"/>
  <c r="J54"/>
  <c r="I54"/>
  <c r="K53"/>
  <c r="J53"/>
  <c r="I53"/>
  <c r="I52"/>
  <c r="J52" s="1"/>
  <c r="K52" s="1"/>
  <c r="K51"/>
  <c r="J51"/>
  <c r="I51"/>
  <c r="K50"/>
  <c r="J50"/>
  <c r="I50"/>
  <c r="J49"/>
  <c r="K49" s="1"/>
  <c r="I49"/>
  <c r="K48"/>
  <c r="J48"/>
  <c r="I48"/>
  <c r="K47"/>
  <c r="J47"/>
  <c r="I47"/>
  <c r="K46"/>
  <c r="J46"/>
  <c r="I46"/>
  <c r="K45"/>
  <c r="J45"/>
  <c r="I45"/>
  <c r="I44"/>
  <c r="J44" s="1"/>
  <c r="K44" s="1"/>
  <c r="K43"/>
  <c r="J43"/>
  <c r="I43"/>
  <c r="K42"/>
  <c r="J42"/>
  <c r="I42"/>
  <c r="J41"/>
  <c r="K41" s="1"/>
  <c r="I41"/>
  <c r="K40"/>
  <c r="J40"/>
  <c r="I40"/>
  <c r="K39"/>
  <c r="J39"/>
  <c r="I39"/>
  <c r="K38"/>
  <c r="J38"/>
  <c r="I38"/>
  <c r="K37"/>
  <c r="J37"/>
  <c r="I37"/>
  <c r="I36"/>
  <c r="J36" s="1"/>
  <c r="K36" s="1"/>
  <c r="K35"/>
  <c r="J35"/>
  <c r="I35"/>
  <c r="K34"/>
  <c r="J34"/>
  <c r="I34"/>
  <c r="J33"/>
  <c r="K33" s="1"/>
  <c r="I33"/>
  <c r="K32"/>
  <c r="J32"/>
  <c r="I32"/>
  <c r="K31"/>
  <c r="J31"/>
  <c r="I31"/>
  <c r="K30"/>
  <c r="J30"/>
  <c r="I30"/>
  <c r="K29"/>
  <c r="J29"/>
  <c r="I29"/>
  <c r="I28"/>
  <c r="J28" s="1"/>
  <c r="K28" s="1"/>
  <c r="K27"/>
  <c r="J27"/>
  <c r="I27"/>
  <c r="K26"/>
  <c r="J26"/>
  <c r="I26"/>
  <c r="J25"/>
  <c r="K25" s="1"/>
  <c r="I25"/>
  <c r="K24"/>
  <c r="J24"/>
  <c r="I24"/>
  <c r="K23"/>
  <c r="J23"/>
  <c r="I23"/>
  <c r="K22"/>
  <c r="J22"/>
  <c r="I22"/>
  <c r="K21"/>
  <c r="J21"/>
  <c r="I21"/>
  <c r="I20"/>
  <c r="J20" s="1"/>
  <c r="K20" s="1"/>
  <c r="K19"/>
  <c r="J19"/>
  <c r="I19"/>
  <c r="K18"/>
  <c r="J18"/>
  <c r="I18"/>
  <c r="J17"/>
  <c r="K17" s="1"/>
  <c r="I17"/>
  <c r="K16"/>
  <c r="J16"/>
  <c r="I16"/>
  <c r="K15"/>
  <c r="J15"/>
  <c r="I15"/>
  <c r="K14"/>
  <c r="J14"/>
  <c r="I14"/>
  <c r="K13"/>
  <c r="J13"/>
  <c r="I13"/>
  <c r="I12"/>
  <c r="J12" s="1"/>
  <c r="K12" s="1"/>
  <c r="K11"/>
  <c r="J11"/>
  <c r="I11"/>
  <c r="K10"/>
  <c r="J10"/>
  <c r="I10"/>
  <c r="J9"/>
  <c r="K9" s="1"/>
  <c r="I9"/>
  <c r="K8"/>
  <c r="J8"/>
  <c r="I8"/>
  <c r="K7"/>
  <c r="J7"/>
  <c r="I7"/>
  <c r="K6"/>
  <c r="J6"/>
  <c r="I6"/>
  <c r="K5"/>
  <c r="J5"/>
  <c r="I5"/>
  <c r="K4"/>
  <c r="J4"/>
  <c r="I4"/>
  <c r="D190"/>
  <c r="H190" s="1"/>
  <c r="D189"/>
  <c r="H189" s="1"/>
  <c r="D188"/>
  <c r="H188" s="1"/>
  <c r="D187"/>
  <c r="H187" s="1"/>
  <c r="D186"/>
  <c r="H186" s="1"/>
  <c r="D185"/>
  <c r="H185" s="1"/>
  <c r="D184"/>
  <c r="D183"/>
  <c r="D182"/>
  <c r="H182" s="1"/>
  <c r="D181"/>
  <c r="H181" s="1"/>
  <c r="D180"/>
  <c r="H180" s="1"/>
  <c r="D179"/>
  <c r="H179" s="1"/>
  <c r="D178"/>
  <c r="H178" s="1"/>
  <c r="D177"/>
  <c r="H177" s="1"/>
  <c r="D176"/>
  <c r="D175"/>
  <c r="D174"/>
  <c r="H174" s="1"/>
  <c r="D173"/>
  <c r="H173" s="1"/>
  <c r="D172"/>
  <c r="H172" s="1"/>
  <c r="D171"/>
  <c r="H171" s="1"/>
  <c r="D170"/>
  <c r="H170" s="1"/>
  <c r="D169"/>
  <c r="H169" s="1"/>
  <c r="D168"/>
  <c r="D167"/>
  <c r="D166"/>
  <c r="H166" s="1"/>
  <c r="D165"/>
  <c r="H165" s="1"/>
  <c r="D164"/>
  <c r="H164" s="1"/>
  <c r="D163"/>
  <c r="H163" s="1"/>
  <c r="D162"/>
  <c r="H162" s="1"/>
  <c r="D161"/>
  <c r="H161" s="1"/>
  <c r="D160"/>
  <c r="D159"/>
  <c r="D158"/>
  <c r="H158" s="1"/>
  <c r="D157"/>
  <c r="H157" s="1"/>
  <c r="D156"/>
  <c r="H156" s="1"/>
  <c r="D155"/>
  <c r="H155" s="1"/>
  <c r="D154"/>
  <c r="D153"/>
  <c r="D152"/>
  <c r="D151"/>
  <c r="D150"/>
  <c r="H150" s="1"/>
  <c r="D149"/>
  <c r="H149" s="1"/>
  <c r="D148"/>
  <c r="H148" s="1"/>
  <c r="D147"/>
  <c r="H147" s="1"/>
  <c r="D146"/>
  <c r="H146" s="1"/>
  <c r="D145"/>
  <c r="H145" s="1"/>
  <c r="D144"/>
  <c r="D143"/>
  <c r="D142"/>
  <c r="H142" s="1"/>
  <c r="D141"/>
  <c r="H141" s="1"/>
  <c r="D140"/>
  <c r="H140" s="1"/>
  <c r="D139"/>
  <c r="H139" s="1"/>
  <c r="D138"/>
  <c r="D137"/>
  <c r="D136"/>
  <c r="D135"/>
  <c r="D134"/>
  <c r="H134" s="1"/>
  <c r="D133"/>
  <c r="H133" s="1"/>
  <c r="D132"/>
  <c r="H132" s="1"/>
  <c r="D131"/>
  <c r="H131" s="1"/>
  <c r="D130"/>
  <c r="H130" s="1"/>
  <c r="D129"/>
  <c r="H129" s="1"/>
  <c r="D128"/>
  <c r="D127"/>
  <c r="D126"/>
  <c r="H126" s="1"/>
  <c r="D125"/>
  <c r="H125" s="1"/>
  <c r="D124"/>
  <c r="H124" s="1"/>
  <c r="D123"/>
  <c r="H123" s="1"/>
  <c r="D122"/>
  <c r="H122" s="1"/>
  <c r="D121"/>
  <c r="H121" s="1"/>
  <c r="D120"/>
  <c r="D119"/>
  <c r="D118"/>
  <c r="H118" s="1"/>
  <c r="D117"/>
  <c r="H117" s="1"/>
  <c r="D116"/>
  <c r="H116" s="1"/>
  <c r="D115"/>
  <c r="H115" s="1"/>
  <c r="D114"/>
  <c r="H114" s="1"/>
  <c r="D113"/>
  <c r="H113" s="1"/>
  <c r="D112"/>
  <c r="D111"/>
  <c r="D110"/>
  <c r="H110" s="1"/>
  <c r="D109"/>
  <c r="H109" s="1"/>
  <c r="D108"/>
  <c r="H108" s="1"/>
  <c r="D107"/>
  <c r="H107" s="1"/>
  <c r="D106"/>
  <c r="H106" s="1"/>
  <c r="D105"/>
  <c r="H105" s="1"/>
  <c r="D104"/>
  <c r="D103"/>
  <c r="D102"/>
  <c r="H102" s="1"/>
  <c r="D101"/>
  <c r="H101" s="1"/>
  <c r="D100"/>
  <c r="H100" s="1"/>
  <c r="D99"/>
  <c r="H99" s="1"/>
  <c r="D98"/>
  <c r="D97"/>
  <c r="D96"/>
  <c r="D95"/>
  <c r="D94"/>
  <c r="H94" s="1"/>
  <c r="D93"/>
  <c r="H93" s="1"/>
  <c r="D92"/>
  <c r="H92" s="1"/>
  <c r="D91"/>
  <c r="H91" s="1"/>
  <c r="D90"/>
  <c r="H90" s="1"/>
  <c r="D89"/>
  <c r="H89" s="1"/>
  <c r="D88"/>
  <c r="D87"/>
  <c r="D86"/>
  <c r="H86" s="1"/>
  <c r="D85"/>
  <c r="H85" s="1"/>
  <c r="D84"/>
  <c r="H84" s="1"/>
  <c r="D83"/>
  <c r="H83" s="1"/>
  <c r="D82"/>
  <c r="H82" s="1"/>
  <c r="D81"/>
  <c r="H81" s="1"/>
  <c r="D80"/>
  <c r="D79"/>
  <c r="D78"/>
  <c r="H78" s="1"/>
  <c r="D77"/>
  <c r="H77" s="1"/>
  <c r="D76"/>
  <c r="H76" s="1"/>
  <c r="D75"/>
  <c r="H75" s="1"/>
  <c r="D74"/>
  <c r="H74" s="1"/>
  <c r="D73"/>
  <c r="H73" s="1"/>
  <c r="D72"/>
  <c r="D71"/>
  <c r="D70"/>
  <c r="H70" s="1"/>
  <c r="D69"/>
  <c r="H69" s="1"/>
  <c r="D68"/>
  <c r="D67"/>
  <c r="D66"/>
  <c r="D65"/>
  <c r="D64"/>
  <c r="D63"/>
  <c r="D62"/>
  <c r="H62" s="1"/>
  <c r="D61"/>
  <c r="H61" s="1"/>
  <c r="D60"/>
  <c r="H60" s="1"/>
  <c r="D59"/>
  <c r="H59" s="1"/>
  <c r="D58"/>
  <c r="H58" s="1"/>
  <c r="D57"/>
  <c r="H57" s="1"/>
  <c r="D56"/>
  <c r="D55"/>
  <c r="D54"/>
  <c r="H54" s="1"/>
  <c r="D53"/>
  <c r="H53" s="1"/>
  <c r="D52"/>
  <c r="H52" s="1"/>
  <c r="D51"/>
  <c r="H51" s="1"/>
  <c r="D50"/>
  <c r="H50" s="1"/>
  <c r="D49"/>
  <c r="H49" s="1"/>
  <c r="D48"/>
  <c r="D47"/>
  <c r="D46"/>
  <c r="H46" s="1"/>
  <c r="D45"/>
  <c r="H45" s="1"/>
  <c r="D44"/>
  <c r="H44" s="1"/>
  <c r="D43"/>
  <c r="H43" s="1"/>
  <c r="D42"/>
  <c r="H42" s="1"/>
  <c r="D41"/>
  <c r="H41" s="1"/>
  <c r="D40"/>
  <c r="D39"/>
  <c r="D38"/>
  <c r="H38" s="1"/>
  <c r="D37"/>
  <c r="H37" s="1"/>
  <c r="D36"/>
  <c r="H36" s="1"/>
  <c r="D35"/>
  <c r="H35" s="1"/>
  <c r="D34"/>
  <c r="D33"/>
  <c r="D32"/>
  <c r="D31"/>
  <c r="D30"/>
  <c r="H30" s="1"/>
  <c r="D29"/>
  <c r="H29" s="1"/>
  <c r="D28"/>
  <c r="H28" s="1"/>
  <c r="D27"/>
  <c r="H27" s="1"/>
  <c r="D26"/>
  <c r="D25"/>
  <c r="D24"/>
  <c r="D23"/>
  <c r="D22"/>
  <c r="H22" s="1"/>
  <c r="D21"/>
  <c r="H21" s="1"/>
  <c r="D20"/>
  <c r="H20" s="1"/>
  <c r="D19"/>
  <c r="H19" s="1"/>
  <c r="D18"/>
  <c r="H18" s="1"/>
  <c r="D17"/>
  <c r="H17" s="1"/>
  <c r="D16"/>
  <c r="D15"/>
  <c r="D14"/>
  <c r="H14" s="1"/>
  <c r="D13"/>
  <c r="H13" s="1"/>
  <c r="D12"/>
  <c r="H12" s="1"/>
  <c r="D11"/>
  <c r="H11" s="1"/>
  <c r="D10"/>
  <c r="D9"/>
  <c r="D8"/>
  <c r="D7"/>
  <c r="D6"/>
  <c r="H6" s="1"/>
  <c r="D5"/>
  <c r="H5" s="1"/>
  <c r="D4"/>
  <c r="H4" s="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H184"/>
  <c r="H183"/>
  <c r="H176"/>
  <c r="H175"/>
  <c r="H168"/>
  <c r="H167"/>
  <c r="H160"/>
  <c r="H159"/>
  <c r="H154"/>
  <c r="H153"/>
  <c r="H152"/>
  <c r="H151"/>
  <c r="H144"/>
  <c r="H143"/>
  <c r="H138"/>
  <c r="H137"/>
  <c r="H136"/>
  <c r="H135"/>
  <c r="H128"/>
  <c r="H127"/>
  <c r="H120"/>
  <c r="H119"/>
  <c r="H112"/>
  <c r="H111"/>
  <c r="H104"/>
  <c r="H103"/>
  <c r="H98"/>
  <c r="H97"/>
  <c r="H96"/>
  <c r="H95"/>
  <c r="H88"/>
  <c r="H87"/>
  <c r="H80"/>
  <c r="H79"/>
  <c r="H72"/>
  <c r="H71"/>
  <c r="H68"/>
  <c r="H67"/>
  <c r="H66"/>
  <c r="H65"/>
  <c r="H64"/>
  <c r="H63"/>
  <c r="H56"/>
  <c r="H55"/>
  <c r="H48"/>
  <c r="H47"/>
  <c r="H40"/>
  <c r="H39"/>
  <c r="H34"/>
  <c r="H33"/>
  <c r="H32"/>
  <c r="H31"/>
  <c r="H26"/>
  <c r="H25"/>
  <c r="H24"/>
  <c r="H23"/>
  <c r="H16"/>
  <c r="H15"/>
  <c r="H10"/>
  <c r="H9"/>
  <c r="H8"/>
  <c r="H7"/>
  <c r="M191" l="1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file:///C:/Users/bazinetp/AppData/Local/Temp/InRoadsReport.htm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<sst xmlns="http://schemas.openxmlformats.org/spreadsheetml/2006/main" count="237" uniqueCount="229">
  <si>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</si>
  <si>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</si>
  <si>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</si>
  <si>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</si>
  <si>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</si>
  <si>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</si>
  <si>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</si>
  <si>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</si>
  <si>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</si>
  <si>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</si>
  <si>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</si>
  <si>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</si>
  <si>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</si>
  <si>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</si>
  <si>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STATION</t>
  </si>
  <si>
    <t>586+00.00</t>
  </si>
  <si>
    <t>586+50.00</t>
  </si>
  <si>
    <t>587+00.00</t>
  </si>
  <si>
    <t>587+50.00</t>
  </si>
  <si>
    <t>588+00.00</t>
  </si>
  <si>
    <t>588+50.00</t>
  </si>
  <si>
    <t>589+00.00</t>
  </si>
  <si>
    <t>589+50.00</t>
  </si>
  <si>
    <t>590+00.00</t>
  </si>
  <si>
    <t>590+50.00</t>
  </si>
  <si>
    <t>591+00.00</t>
  </si>
  <si>
    <t>591+50.00</t>
  </si>
  <si>
    <t>592+00.00</t>
  </si>
  <si>
    <t>592+50.00</t>
  </si>
  <si>
    <t>593+00.00</t>
  </si>
  <si>
    <t>593+50.00</t>
  </si>
  <si>
    <t>594+00.00</t>
  </si>
  <si>
    <t>594+50.00</t>
  </si>
  <si>
    <t>595+00.00</t>
  </si>
  <si>
    <t>595+50.00</t>
  </si>
  <si>
    <t>596+00.00</t>
  </si>
  <si>
    <t>596+50.00</t>
  </si>
  <si>
    <t>597+00.00</t>
  </si>
  <si>
    <t>597+50.00</t>
  </si>
  <si>
    <t>598+00.00</t>
  </si>
  <si>
    <t>598+50.00</t>
  </si>
  <si>
    <t>599+00.00</t>
  </si>
  <si>
    <t>599+50.00</t>
  </si>
  <si>
    <t>600+00.00</t>
  </si>
  <si>
    <t>600+50.00</t>
  </si>
  <si>
    <t>601+00.00</t>
  </si>
  <si>
    <t>601+50.00</t>
  </si>
  <si>
    <t>602+00.00</t>
  </si>
  <si>
    <t>602+50.00</t>
  </si>
  <si>
    <t>603+00.00</t>
  </si>
  <si>
    <t>603+50.00</t>
  </si>
  <si>
    <t>604+00.00</t>
  </si>
  <si>
    <t>604+50.00</t>
  </si>
  <si>
    <t>605+00.00</t>
  </si>
  <si>
    <t>605+50.00</t>
  </si>
  <si>
    <t>606+00.00</t>
  </si>
  <si>
    <t>606+50.00</t>
  </si>
  <si>
    <t>607+00.00</t>
  </si>
  <si>
    <t>607+50.00</t>
  </si>
  <si>
    <t>608+00.00</t>
  </si>
  <si>
    <t>608+50.00</t>
  </si>
  <si>
    <t>609+00.00</t>
  </si>
  <si>
    <t>609+50.00</t>
  </si>
  <si>
    <t>610+00.00</t>
  </si>
  <si>
    <t>610+50.00</t>
  </si>
  <si>
    <t>611+00.00</t>
  </si>
  <si>
    <t>611+50.00</t>
  </si>
  <si>
    <t>612+00.00</t>
  </si>
  <si>
    <t>612+50.00</t>
  </si>
  <si>
    <t>613+00.00</t>
  </si>
  <si>
    <t>613+50.00</t>
  </si>
  <si>
    <t>614+00.00</t>
  </si>
  <si>
    <t>614+50.00</t>
  </si>
  <si>
    <t>615+00.00</t>
  </si>
  <si>
    <t>615+50.00</t>
  </si>
  <si>
    <t>616+00.00</t>
  </si>
  <si>
    <t>616+50.00</t>
  </si>
  <si>
    <t>617+00.00</t>
  </si>
  <si>
    <t>617+50.00</t>
  </si>
  <si>
    <t>618+00.00</t>
  </si>
  <si>
    <t>618+50.00</t>
  </si>
  <si>
    <t>619+00.00</t>
  </si>
  <si>
    <t>619+50.00</t>
  </si>
  <si>
    <t>620+00.00</t>
  </si>
  <si>
    <t>620+50.00</t>
  </si>
  <si>
    <t>621+00.00</t>
  </si>
  <si>
    <t>621+50.00</t>
  </si>
  <si>
    <t>622+00.00</t>
  </si>
  <si>
    <t>622+50.00</t>
  </si>
  <si>
    <t>623+00.00</t>
  </si>
  <si>
    <t>623+50.00</t>
  </si>
  <si>
    <t>624+00.00</t>
  </si>
  <si>
    <t>624+50.00</t>
  </si>
  <si>
    <t>625+00.00</t>
  </si>
  <si>
    <t>625+50.00</t>
  </si>
  <si>
    <t>626+00.00</t>
  </si>
  <si>
    <t>626+50.00</t>
  </si>
  <si>
    <t>627+00.00</t>
  </si>
  <si>
    <t>627+50.00</t>
  </si>
  <si>
    <t>628+00.00</t>
  </si>
  <si>
    <t>628+50.00</t>
  </si>
  <si>
    <t>629+00.00</t>
  </si>
  <si>
    <t>629+50.00</t>
  </si>
  <si>
    <t>630+00.00</t>
  </si>
  <si>
    <t>630+50.00</t>
  </si>
  <si>
    <t>631+00.00</t>
  </si>
  <si>
    <t>631+50.00</t>
  </si>
  <si>
    <t>632+00.00</t>
  </si>
  <si>
    <t>632+50.00</t>
  </si>
  <si>
    <t>633+00.00</t>
  </si>
  <si>
    <t>633+50.00</t>
  </si>
  <si>
    <t>634+00.00</t>
  </si>
  <si>
    <t>634+50.00</t>
  </si>
  <si>
    <t>635+00.00</t>
  </si>
  <si>
    <t>635+50.00</t>
  </si>
  <si>
    <t>636+00.00</t>
  </si>
  <si>
    <t>636+50.00</t>
  </si>
  <si>
    <t>637+00.00</t>
  </si>
  <si>
    <t>637+50.00</t>
  </si>
  <si>
    <t>638+00.00</t>
  </si>
  <si>
    <t>638+50.00</t>
  </si>
  <si>
    <t>639+00.00</t>
  </si>
  <si>
    <t>639+50.00</t>
  </si>
  <si>
    <t>640+00.00</t>
  </si>
  <si>
    <t>640+50.00</t>
  </si>
  <si>
    <t>641+00.00</t>
  </si>
  <si>
    <t>641+50.00</t>
  </si>
  <si>
    <t>642+00.00</t>
  </si>
  <si>
    <t>642+50.00</t>
  </si>
  <si>
    <t>643+00.00</t>
  </si>
  <si>
    <t>643+50.00</t>
  </si>
  <si>
    <t>644+00.00</t>
  </si>
  <si>
    <t>644+50.00</t>
  </si>
  <si>
    <t>645+00.00</t>
  </si>
  <si>
    <t>645+50.00</t>
  </si>
  <si>
    <t>646+00.00</t>
  </si>
  <si>
    <t>646+50.00</t>
  </si>
  <si>
    <t>647+00.00</t>
  </si>
  <si>
    <t>647+50.00</t>
  </si>
  <si>
    <t>648+00.00</t>
  </si>
  <si>
    <t>648+50.00</t>
  </si>
  <si>
    <t>649+00.00</t>
  </si>
  <si>
    <t>649+50.00</t>
  </si>
  <si>
    <t>650+00.00</t>
  </si>
  <si>
    <t>650+50.00</t>
  </si>
  <si>
    <t>651+00.00</t>
  </si>
  <si>
    <t>651+50.00</t>
  </si>
  <si>
    <t>652+00.00</t>
  </si>
  <si>
    <t>652+50.00</t>
  </si>
  <si>
    <t>653+00.00</t>
  </si>
  <si>
    <t>653+50.00</t>
  </si>
  <si>
    <t>654+00.00</t>
  </si>
  <si>
    <t>654+50.00</t>
  </si>
  <si>
    <t>655+00.00</t>
  </si>
  <si>
    <t>655+50.00</t>
  </si>
  <si>
    <t>656+00.00</t>
  </si>
  <si>
    <t>656+50.00</t>
  </si>
  <si>
    <t>657+00.00</t>
  </si>
  <si>
    <t>657+50.00</t>
  </si>
  <si>
    <t>658+00.00</t>
  </si>
  <si>
    <t>658+50.00</t>
  </si>
  <si>
    <t>659+00.00</t>
  </si>
  <si>
    <t>659+50.00</t>
  </si>
  <si>
    <t>660+00.00</t>
  </si>
  <si>
    <t>660+50.00</t>
  </si>
  <si>
    <t>661+00.00</t>
  </si>
  <si>
    <t>661+50.00</t>
  </si>
  <si>
    <t>662+00.00</t>
  </si>
  <si>
    <t>662+50.00</t>
  </si>
  <si>
    <t>663+00.00</t>
  </si>
  <si>
    <t>663+50.00</t>
  </si>
  <si>
    <t>664+00.00</t>
  </si>
  <si>
    <t>664+50.00</t>
  </si>
  <si>
    <t>665+00.00</t>
  </si>
  <si>
    <t>665+50.00</t>
  </si>
  <si>
    <t>666+00.00</t>
  </si>
  <si>
    <t>666+50.00</t>
  </si>
  <si>
    <t>667+00.00</t>
  </si>
  <si>
    <t>667+50.00</t>
  </si>
  <si>
    <t>668+00.00</t>
  </si>
  <si>
    <t>668+50.00</t>
  </si>
  <si>
    <t>669+00.00</t>
  </si>
  <si>
    <t>669+50.00</t>
  </si>
  <si>
    <t>670+00.00</t>
  </si>
  <si>
    <t>670+50.00</t>
  </si>
  <si>
    <t>671+00.00</t>
  </si>
  <si>
    <t>671+50.00</t>
  </si>
  <si>
    <t>672+00.00</t>
  </si>
  <si>
    <t>672+50.00</t>
  </si>
  <si>
    <t>673+00.00</t>
  </si>
  <si>
    <t>673+50.00</t>
  </si>
  <si>
    <t>674+00.00</t>
  </si>
  <si>
    <t>674+50.00</t>
  </si>
  <si>
    <t>675+00.00</t>
  </si>
  <si>
    <t>675+50.00</t>
  </si>
  <si>
    <t>676+00.00</t>
  </si>
  <si>
    <t>676+50.00</t>
  </si>
  <si>
    <t>677+00.00</t>
  </si>
  <si>
    <t>677+50.00</t>
  </si>
  <si>
    <t>678+00.00</t>
  </si>
  <si>
    <t>678+50.00</t>
  </si>
  <si>
    <t>679+00.00</t>
  </si>
  <si>
    <t>THICKNESS</t>
  </si>
  <si>
    <t>LBS/SY</t>
  </si>
  <si>
    <t>FT</t>
  </si>
  <si>
    <t>SQ FT</t>
  </si>
  <si>
    <t>CU YDS</t>
  </si>
  <si>
    <t>CU FT</t>
  </si>
  <si>
    <t>WIDTH</t>
  </si>
  <si>
    <t>LENGTH</t>
  </si>
  <si>
    <t>VOL:</t>
  </si>
  <si>
    <t>AVERAGE RATE</t>
  </si>
  <si>
    <t>TOTAL XSEC AREA</t>
  </si>
  <si>
    <t>STA-STA AREA</t>
  </si>
  <si>
    <t>SY</t>
  </si>
  <si>
    <t>LBS</t>
  </si>
  <si>
    <t>WEIGHT</t>
  </si>
  <si>
    <t>TONS</t>
  </si>
  <si>
    <t>TONS/CY</t>
  </si>
  <si>
    <t>TONS BY</t>
  </si>
  <si>
    <t>FACTOR</t>
  </si>
  <si>
    <t>AVERAGE</t>
  </si>
  <si>
    <t>CU YDS x</t>
  </si>
  <si>
    <t>DIFF</t>
  </si>
  <si>
    <t>% DIFF</t>
  </si>
  <si>
    <t>(M-K)</t>
  </si>
  <si>
    <t>2 TONS/CY</t>
  </si>
  <si>
    <t>CALC</t>
  </si>
  <si>
    <t>TOTALS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</si>
</sst>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2" fontId="0" fillId="0" borderId="4" xfId="0" applyNumberFormat="1" applyBorder="1"/>
    <xf numFmtId="0" fontId="0" fillId="0" borderId="0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5" xfId="0" applyBorder="1"/>
    <xf numFmtId="0" fontId="0" fillId="0" borderId="8" xfId="0" applyBorder="1"/>
    <xf numFmtId="2" fontId="0" fillId="0" borderId="8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7"/>
  <sheetViews>
    <sheetView tabSelected="1" workbookViewId="0">
      <selection activeCell="N196" sqref="A1:N196"/>
    </sheetView>
  </sheetViews>
  <sheetFormatPr defaultRowHeight="14.4"/>
  <cols>
    <col min="1" max="1" width="9.5546875" bestFit="1" customWidth="1"/>
    <col min="2" max="2" width="14.88671875" bestFit="1" customWidth="1"/>
    <col min="3" max="3" width="14.88671875" customWidth="1"/>
    <col min="4" max="5" width="14.88671875" style="1" customWidth="1"/>
    <col min="6" max="6" width="14.44140625" style="1" bestFit="1" customWidth="1"/>
    <col min="7" max="7" width="14.44140625" bestFit="1" customWidth="1"/>
    <col min="8" max="8" width="14.88671875" style="1" customWidth="1"/>
    <col min="9" max="9" width="12.44140625" style="1" bestFit="1" customWidth="1"/>
    <col min="11" max="12" width="8.88671875" style="1"/>
    <col min="13" max="13" width="9.5546875" style="1" bestFit="1" customWidth="1"/>
    <col min="15" max="15" width="8.88671875" style="2"/>
  </cols>
  <sheetData>
    <row r="1" spans="1:15" s="4" customFormat="1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5" t="s">
        <v>6</v>
      </c>
      <c r="H1" s="6" t="s">
        <v>7</v>
      </c>
      <c r="I1" s="6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5" t="s">
        <v>13</v>
      </c>
      <c r="O1" s="3"/>
    </row>
    <row r="2" spans="1:15" s="4" customFormat="1">
      <c r="A2" s="5" t="s">
        <v>14</v>
      </c>
      <c r="B2" s="5" t="s">
        <v>212</v>
      </c>
      <c r="C2" s="5" t="s">
        <v>208</v>
      </c>
      <c r="D2" s="6" t="s">
        <v>202</v>
      </c>
      <c r="E2" s="6" t="s">
        <v>209</v>
      </c>
      <c r="F2" s="6" t="s">
        <v>210</v>
      </c>
      <c r="G2" s="5" t="s">
        <v>210</v>
      </c>
      <c r="H2" s="6" t="s">
        <v>211</v>
      </c>
      <c r="I2" s="6" t="s">
        <v>213</v>
      </c>
      <c r="J2" s="6" t="s">
        <v>216</v>
      </c>
      <c r="K2" s="6" t="s">
        <v>216</v>
      </c>
      <c r="L2" s="6"/>
      <c r="M2" s="6" t="s">
        <v>219</v>
      </c>
      <c r="N2" s="6" t="s">
        <v>223</v>
      </c>
      <c r="O2" s="3"/>
    </row>
    <row r="3" spans="1:15" s="4" customFormat="1">
      <c r="A3" s="5"/>
      <c r="B3" s="5" t="s">
        <v>205</v>
      </c>
      <c r="C3" s="5" t="s">
        <v>204</v>
      </c>
      <c r="D3" s="6" t="s">
        <v>204</v>
      </c>
      <c r="E3" s="6" t="s">
        <v>204</v>
      </c>
      <c r="F3" s="6" t="s">
        <v>206</v>
      </c>
      <c r="G3" s="5" t="s">
        <v>207</v>
      </c>
      <c r="H3" s="6" t="s">
        <v>203</v>
      </c>
      <c r="I3" s="6" t="s">
        <v>214</v>
      </c>
      <c r="J3" s="6" t="s">
        <v>215</v>
      </c>
      <c r="K3" s="6" t="s">
        <v>217</v>
      </c>
      <c r="L3" s="6" t="s">
        <v>218</v>
      </c>
      <c r="M3" s="6" t="s">
        <v>220</v>
      </c>
      <c r="N3" s="6" t="s">
        <v>225</v>
      </c>
      <c r="O3" s="3"/>
    </row>
    <row r="4" spans="1:15">
      <c r="A4" s="7" t="s">
        <v>15</v>
      </c>
      <c r="B4" s="7">
        <v>8.41</v>
      </c>
      <c r="C4" s="7">
        <v>26</v>
      </c>
      <c r="D4" s="8">
        <f>B4/C4</f>
        <v>0.32346153846153847</v>
      </c>
      <c r="E4" s="8">
        <v>0</v>
      </c>
      <c r="F4" s="8">
        <v>0</v>
      </c>
      <c r="G4" s="7">
        <f>F4*27</f>
        <v>0</v>
      </c>
      <c r="H4" s="8">
        <f>D4*111*12</f>
        <v>430.85076923076929</v>
      </c>
      <c r="I4" s="8">
        <f>(C4*E4)/9</f>
        <v>0</v>
      </c>
      <c r="J4" s="7">
        <f>H4*I4</f>
        <v>0</v>
      </c>
      <c r="K4" s="8">
        <f>J4/2000</f>
        <v>0</v>
      </c>
      <c r="L4" s="8">
        <v>0</v>
      </c>
      <c r="M4" s="8">
        <f>F4*2</f>
        <v>0</v>
      </c>
      <c r="N4" s="8">
        <f>M4-K4</f>
        <v>0</v>
      </c>
    </row>
    <row r="5" spans="1:15">
      <c r="A5" s="7" t="s">
        <v>16</v>
      </c>
      <c r="B5" s="7">
        <v>6.77</v>
      </c>
      <c r="C5" s="7">
        <v>26</v>
      </c>
      <c r="D5" s="8">
        <f t="shared" ref="D5:D68" si="0">B5/C5</f>
        <v>0.26038461538461538</v>
      </c>
      <c r="E5" s="8">
        <v>50</v>
      </c>
      <c r="F5" s="8">
        <v>14.06</v>
      </c>
      <c r="G5" s="7">
        <f t="shared" ref="G5:G68" si="1">F5*27</f>
        <v>379.62</v>
      </c>
      <c r="H5" s="8">
        <f>D5*111*12</f>
        <v>346.83230769230772</v>
      </c>
      <c r="I5" s="8">
        <f t="shared" ref="I5:I68" si="2">(C5*E5)/9</f>
        <v>144.44444444444446</v>
      </c>
      <c r="J5" s="7">
        <f t="shared" ref="J5:J68" si="3">H5*I5</f>
        <v>50098.000000000007</v>
      </c>
      <c r="K5" s="8">
        <f t="shared" ref="K5:K68" si="4">J5/2000</f>
        <v>25.049000000000003</v>
      </c>
      <c r="L5" s="8">
        <f>K5/F5</f>
        <v>1.7815789473684212</v>
      </c>
      <c r="M5" s="8">
        <f t="shared" ref="M5:M68" si="5">F5*2</f>
        <v>28.12</v>
      </c>
      <c r="N5" s="8">
        <f t="shared" ref="N5:N68" si="6">M5-K5</f>
        <v>3.070999999999998</v>
      </c>
    </row>
    <row r="6" spans="1:15">
      <c r="A6" s="7" t="s">
        <v>17</v>
      </c>
      <c r="B6" s="7">
        <v>5.69</v>
      </c>
      <c r="C6" s="7">
        <v>26</v>
      </c>
      <c r="D6" s="8">
        <f t="shared" si="0"/>
        <v>0.21884615384615386</v>
      </c>
      <c r="E6" s="8">
        <v>50</v>
      </c>
      <c r="F6" s="8">
        <v>11.55</v>
      </c>
      <c r="G6" s="7">
        <f t="shared" si="1"/>
        <v>311.85000000000002</v>
      </c>
      <c r="H6" s="8">
        <f>D6*111*12</f>
        <v>291.50307692307695</v>
      </c>
      <c r="I6" s="8">
        <f t="shared" si="2"/>
        <v>144.44444444444446</v>
      </c>
      <c r="J6" s="7">
        <f t="shared" si="3"/>
        <v>42106.000000000007</v>
      </c>
      <c r="K6" s="8">
        <f t="shared" si="4"/>
        <v>21.053000000000004</v>
      </c>
      <c r="L6" s="8">
        <f t="shared" ref="L6:L69" si="7">K6/F6</f>
        <v>1.822770562770563</v>
      </c>
      <c r="M6" s="8">
        <f t="shared" si="5"/>
        <v>23.1</v>
      </c>
      <c r="N6" s="8">
        <f t="shared" si="6"/>
        <v>2.046999999999997</v>
      </c>
    </row>
    <row r="7" spans="1:15">
      <c r="A7" s="7" t="s">
        <v>18</v>
      </c>
      <c r="B7" s="7">
        <v>6.14</v>
      </c>
      <c r="C7" s="7">
        <v>26</v>
      </c>
      <c r="D7" s="8">
        <f t="shared" si="0"/>
        <v>0.23615384615384613</v>
      </c>
      <c r="E7" s="8">
        <v>50</v>
      </c>
      <c r="F7" s="8">
        <v>10.96</v>
      </c>
      <c r="G7" s="7">
        <f t="shared" si="1"/>
        <v>295.92</v>
      </c>
      <c r="H7" s="8">
        <f>D7*111*12</f>
        <v>314.556923076923</v>
      </c>
      <c r="I7" s="8">
        <f t="shared" si="2"/>
        <v>144.44444444444446</v>
      </c>
      <c r="J7" s="7">
        <f t="shared" si="3"/>
        <v>45435.999999999993</v>
      </c>
      <c r="K7" s="8">
        <f t="shared" si="4"/>
        <v>22.717999999999996</v>
      </c>
      <c r="L7" s="8">
        <f t="shared" si="7"/>
        <v>2.0728102189781019</v>
      </c>
      <c r="M7" s="8">
        <f t="shared" si="5"/>
        <v>21.92</v>
      </c>
      <c r="N7" s="8">
        <f t="shared" si="6"/>
        <v>-0.79799999999999471</v>
      </c>
    </row>
    <row r="8" spans="1:15">
      <c r="A8" s="7" t="s">
        <v>19</v>
      </c>
      <c r="B8" s="7">
        <v>6.42</v>
      </c>
      <c r="C8" s="7">
        <v>26</v>
      </c>
      <c r="D8" s="8">
        <f t="shared" si="0"/>
        <v>0.24692307692307691</v>
      </c>
      <c r="E8" s="8">
        <v>50</v>
      </c>
      <c r="F8" s="8">
        <v>11.64</v>
      </c>
      <c r="G8" s="7">
        <f t="shared" si="1"/>
        <v>314.28000000000003</v>
      </c>
      <c r="H8" s="8">
        <f>D8*111*12</f>
        <v>328.90153846153845</v>
      </c>
      <c r="I8" s="8">
        <f t="shared" si="2"/>
        <v>144.44444444444446</v>
      </c>
      <c r="J8" s="7">
        <f t="shared" si="3"/>
        <v>47508</v>
      </c>
      <c r="K8" s="8">
        <f t="shared" si="4"/>
        <v>23.754000000000001</v>
      </c>
      <c r="L8" s="8">
        <f t="shared" si="7"/>
        <v>2.0407216494845359</v>
      </c>
      <c r="M8" s="8">
        <f t="shared" si="5"/>
        <v>23.28</v>
      </c>
      <c r="N8" s="8">
        <f t="shared" si="6"/>
        <v>-0.4740000000000002</v>
      </c>
    </row>
    <row r="9" spans="1:15">
      <c r="A9" s="7" t="s">
        <v>20</v>
      </c>
      <c r="B9" s="7">
        <v>6.76</v>
      </c>
      <c r="C9" s="7">
        <v>26</v>
      </c>
      <c r="D9" s="8">
        <f t="shared" si="0"/>
        <v>0.26</v>
      </c>
      <c r="E9" s="8">
        <v>50</v>
      </c>
      <c r="F9" s="8">
        <v>12.21</v>
      </c>
      <c r="G9" s="7">
        <f t="shared" si="1"/>
        <v>329.67</v>
      </c>
      <c r="H9" s="8">
        <f>D9*111*12</f>
        <v>346.32</v>
      </c>
      <c r="I9" s="8">
        <f t="shared" si="2"/>
        <v>144.44444444444446</v>
      </c>
      <c r="J9" s="7">
        <f t="shared" si="3"/>
        <v>50024</v>
      </c>
      <c r="K9" s="8">
        <f t="shared" si="4"/>
        <v>25.012</v>
      </c>
      <c r="L9" s="8">
        <f t="shared" si="7"/>
        <v>2.0484848484848484</v>
      </c>
      <c r="M9" s="8">
        <f t="shared" si="5"/>
        <v>24.42</v>
      </c>
      <c r="N9" s="8">
        <f t="shared" si="6"/>
        <v>-0.59199999999999875</v>
      </c>
    </row>
    <row r="10" spans="1:15">
      <c r="A10" s="7" t="s">
        <v>21</v>
      </c>
      <c r="B10" s="7">
        <v>7.35</v>
      </c>
      <c r="C10" s="7">
        <v>26</v>
      </c>
      <c r="D10" s="8">
        <f t="shared" si="0"/>
        <v>0.28269230769230769</v>
      </c>
      <c r="E10" s="8">
        <v>50</v>
      </c>
      <c r="F10" s="8">
        <v>13.06</v>
      </c>
      <c r="G10" s="7">
        <f t="shared" si="1"/>
        <v>352.62</v>
      </c>
      <c r="H10" s="8">
        <f>D10*111*12</f>
        <v>376.54615384615386</v>
      </c>
      <c r="I10" s="8">
        <f t="shared" si="2"/>
        <v>144.44444444444446</v>
      </c>
      <c r="J10" s="7">
        <f t="shared" si="3"/>
        <v>54390.000000000007</v>
      </c>
      <c r="K10" s="8">
        <f t="shared" si="4"/>
        <v>27.195000000000004</v>
      </c>
      <c r="L10" s="8">
        <f t="shared" si="7"/>
        <v>2.0823124042879022</v>
      </c>
      <c r="M10" s="8">
        <f t="shared" si="5"/>
        <v>26.12</v>
      </c>
      <c r="N10" s="8">
        <f t="shared" si="6"/>
        <v>-1.0750000000000028</v>
      </c>
    </row>
    <row r="11" spans="1:15">
      <c r="A11" s="7" t="s">
        <v>22</v>
      </c>
      <c r="B11" s="7">
        <v>7.99</v>
      </c>
      <c r="C11" s="7">
        <v>26</v>
      </c>
      <c r="D11" s="8">
        <f t="shared" si="0"/>
        <v>0.30730769230769234</v>
      </c>
      <c r="E11" s="8">
        <v>50</v>
      </c>
      <c r="F11" s="8">
        <v>14.21</v>
      </c>
      <c r="G11" s="7">
        <f t="shared" si="1"/>
        <v>383.67</v>
      </c>
      <c r="H11" s="8">
        <f>D11*111*12</f>
        <v>409.33384615384614</v>
      </c>
      <c r="I11" s="8">
        <f t="shared" si="2"/>
        <v>144.44444444444446</v>
      </c>
      <c r="J11" s="7">
        <f t="shared" si="3"/>
        <v>59126</v>
      </c>
      <c r="K11" s="8">
        <f t="shared" si="4"/>
        <v>29.562999999999999</v>
      </c>
      <c r="L11" s="8">
        <f t="shared" si="7"/>
        <v>2.0804363124560168</v>
      </c>
      <c r="M11" s="8">
        <f t="shared" si="5"/>
        <v>28.42</v>
      </c>
      <c r="N11" s="8">
        <f t="shared" si="6"/>
        <v>-1.1429999999999971</v>
      </c>
    </row>
    <row r="12" spans="1:15">
      <c r="A12" s="7" t="s">
        <v>23</v>
      </c>
      <c r="B12" s="7">
        <v>8.17</v>
      </c>
      <c r="C12" s="7">
        <v>26</v>
      </c>
      <c r="D12" s="8">
        <f t="shared" si="0"/>
        <v>0.3142307692307692</v>
      </c>
      <c r="E12" s="8">
        <v>50</v>
      </c>
      <c r="F12" s="8">
        <v>14.96</v>
      </c>
      <c r="G12" s="7">
        <f t="shared" si="1"/>
        <v>403.92</v>
      </c>
      <c r="H12" s="8">
        <f>D12*111*12</f>
        <v>418.55538461538458</v>
      </c>
      <c r="I12" s="8">
        <f t="shared" si="2"/>
        <v>144.44444444444446</v>
      </c>
      <c r="J12" s="7">
        <f t="shared" si="3"/>
        <v>60458</v>
      </c>
      <c r="K12" s="8">
        <f t="shared" si="4"/>
        <v>30.228999999999999</v>
      </c>
      <c r="L12" s="8">
        <f t="shared" si="7"/>
        <v>2.0206550802139036</v>
      </c>
      <c r="M12" s="8">
        <f t="shared" si="5"/>
        <v>29.92</v>
      </c>
      <c r="N12" s="8">
        <f t="shared" si="6"/>
        <v>-0.3089999999999975</v>
      </c>
    </row>
    <row r="13" spans="1:15">
      <c r="A13" s="7" t="s">
        <v>24</v>
      </c>
      <c r="B13" s="7">
        <v>8.86</v>
      </c>
      <c r="C13" s="7">
        <v>26</v>
      </c>
      <c r="D13" s="8">
        <f t="shared" si="0"/>
        <v>0.34076923076923077</v>
      </c>
      <c r="E13" s="8">
        <v>50</v>
      </c>
      <c r="F13" s="8">
        <v>15.77</v>
      </c>
      <c r="G13" s="7">
        <f t="shared" si="1"/>
        <v>425.78999999999996</v>
      </c>
      <c r="H13" s="8">
        <f>D13*111*12</f>
        <v>453.90461538461534</v>
      </c>
      <c r="I13" s="8">
        <f t="shared" si="2"/>
        <v>144.44444444444446</v>
      </c>
      <c r="J13" s="7">
        <f t="shared" si="3"/>
        <v>65564</v>
      </c>
      <c r="K13" s="8">
        <f t="shared" si="4"/>
        <v>32.781999999999996</v>
      </c>
      <c r="L13" s="8">
        <f t="shared" si="7"/>
        <v>2.078757133798351</v>
      </c>
      <c r="M13" s="8">
        <f t="shared" si="5"/>
        <v>31.54</v>
      </c>
      <c r="N13" s="8">
        <f t="shared" si="6"/>
        <v>-1.2419999999999973</v>
      </c>
    </row>
    <row r="14" spans="1:15">
      <c r="A14" s="7" t="s">
        <v>25</v>
      </c>
      <c r="B14" s="7">
        <v>9.84</v>
      </c>
      <c r="C14" s="7">
        <v>26</v>
      </c>
      <c r="D14" s="8">
        <f t="shared" si="0"/>
        <v>0.37846153846153846</v>
      </c>
      <c r="E14" s="8">
        <v>50</v>
      </c>
      <c r="F14" s="8">
        <v>17.32</v>
      </c>
      <c r="G14" s="7">
        <f t="shared" si="1"/>
        <v>467.64</v>
      </c>
      <c r="H14" s="8">
        <f>D14*111*12</f>
        <v>504.11076923076922</v>
      </c>
      <c r="I14" s="8">
        <f t="shared" si="2"/>
        <v>144.44444444444446</v>
      </c>
      <c r="J14" s="7">
        <f t="shared" si="3"/>
        <v>72816</v>
      </c>
      <c r="K14" s="8">
        <f t="shared" si="4"/>
        <v>36.408000000000001</v>
      </c>
      <c r="L14" s="8">
        <f t="shared" si="7"/>
        <v>2.102078521939954</v>
      </c>
      <c r="M14" s="8">
        <f t="shared" si="5"/>
        <v>34.64</v>
      </c>
      <c r="N14" s="8">
        <f t="shared" si="6"/>
        <v>-1.7680000000000007</v>
      </c>
    </row>
    <row r="15" spans="1:15">
      <c r="A15" s="7" t="s">
        <v>26</v>
      </c>
      <c r="B15" s="7">
        <v>10.65</v>
      </c>
      <c r="C15" s="7">
        <v>26</v>
      </c>
      <c r="D15" s="8">
        <f t="shared" si="0"/>
        <v>0.4096153846153846</v>
      </c>
      <c r="E15" s="8">
        <v>50</v>
      </c>
      <c r="F15" s="8">
        <v>18.97</v>
      </c>
      <c r="G15" s="7">
        <f t="shared" si="1"/>
        <v>512.18999999999994</v>
      </c>
      <c r="H15" s="8">
        <f>D15*111*12</f>
        <v>545.60769230769233</v>
      </c>
      <c r="I15" s="8">
        <f t="shared" si="2"/>
        <v>144.44444444444446</v>
      </c>
      <c r="J15" s="7">
        <f t="shared" si="3"/>
        <v>78810.000000000015</v>
      </c>
      <c r="K15" s="8">
        <f t="shared" si="4"/>
        <v>39.405000000000008</v>
      </c>
      <c r="L15" s="8">
        <f t="shared" si="7"/>
        <v>2.0772272008434376</v>
      </c>
      <c r="M15" s="8">
        <f t="shared" si="5"/>
        <v>37.94</v>
      </c>
      <c r="N15" s="8">
        <f t="shared" si="6"/>
        <v>-1.4650000000000105</v>
      </c>
    </row>
    <row r="16" spans="1:15">
      <c r="A16" s="7" t="s">
        <v>27</v>
      </c>
      <c r="B16" s="7">
        <v>10.96</v>
      </c>
      <c r="C16" s="7">
        <v>26</v>
      </c>
      <c r="D16" s="8">
        <f t="shared" si="0"/>
        <v>0.42153846153846158</v>
      </c>
      <c r="E16" s="8">
        <v>50</v>
      </c>
      <c r="F16" s="8">
        <v>20.010000000000002</v>
      </c>
      <c r="G16" s="7">
        <f t="shared" si="1"/>
        <v>540.2700000000001</v>
      </c>
      <c r="H16" s="8">
        <f>D16*111*12</f>
        <v>561.48923076923086</v>
      </c>
      <c r="I16" s="8">
        <f t="shared" si="2"/>
        <v>144.44444444444446</v>
      </c>
      <c r="J16" s="7">
        <f t="shared" si="3"/>
        <v>81104.000000000015</v>
      </c>
      <c r="K16" s="8">
        <f t="shared" si="4"/>
        <v>40.552000000000007</v>
      </c>
      <c r="L16" s="8">
        <f t="shared" si="7"/>
        <v>2.0265867066466767</v>
      </c>
      <c r="M16" s="8">
        <f t="shared" si="5"/>
        <v>40.020000000000003</v>
      </c>
      <c r="N16" s="8">
        <f t="shared" si="6"/>
        <v>-0.53200000000000358</v>
      </c>
    </row>
    <row r="17" spans="1:14">
      <c r="A17" s="7" t="s">
        <v>28</v>
      </c>
      <c r="B17" s="7">
        <v>9.66</v>
      </c>
      <c r="C17" s="7">
        <v>26</v>
      </c>
      <c r="D17" s="8">
        <f t="shared" si="0"/>
        <v>0.37153846153846154</v>
      </c>
      <c r="E17" s="8">
        <v>50</v>
      </c>
      <c r="F17" s="8">
        <v>19.09</v>
      </c>
      <c r="G17" s="7">
        <f t="shared" si="1"/>
        <v>515.42999999999995</v>
      </c>
      <c r="H17" s="8">
        <f>D17*111*12</f>
        <v>494.88923076923078</v>
      </c>
      <c r="I17" s="8">
        <f t="shared" si="2"/>
        <v>144.44444444444446</v>
      </c>
      <c r="J17" s="7">
        <f t="shared" si="3"/>
        <v>71484.000000000015</v>
      </c>
      <c r="K17" s="8">
        <f t="shared" si="4"/>
        <v>35.742000000000004</v>
      </c>
      <c r="L17" s="8">
        <f t="shared" si="7"/>
        <v>1.8722891566265063</v>
      </c>
      <c r="M17" s="8">
        <f t="shared" si="5"/>
        <v>38.18</v>
      </c>
      <c r="N17" s="8">
        <f t="shared" si="6"/>
        <v>2.4379999999999953</v>
      </c>
    </row>
    <row r="18" spans="1:14">
      <c r="A18" s="7" t="s">
        <v>29</v>
      </c>
      <c r="B18" s="7">
        <v>8.4600000000000009</v>
      </c>
      <c r="C18" s="7">
        <v>26</v>
      </c>
      <c r="D18" s="8">
        <f t="shared" si="0"/>
        <v>0.32538461538461544</v>
      </c>
      <c r="E18" s="8">
        <v>50</v>
      </c>
      <c r="F18" s="8">
        <v>16.78</v>
      </c>
      <c r="G18" s="7">
        <f t="shared" si="1"/>
        <v>453.06000000000006</v>
      </c>
      <c r="H18" s="8">
        <f>D18*111*12</f>
        <v>433.41230769230776</v>
      </c>
      <c r="I18" s="8">
        <f t="shared" si="2"/>
        <v>144.44444444444446</v>
      </c>
      <c r="J18" s="7">
        <f t="shared" si="3"/>
        <v>62604.000000000015</v>
      </c>
      <c r="K18" s="8">
        <f t="shared" si="4"/>
        <v>31.302000000000007</v>
      </c>
      <c r="L18" s="8">
        <f t="shared" si="7"/>
        <v>1.8654350417163292</v>
      </c>
      <c r="M18" s="8">
        <f t="shared" si="5"/>
        <v>33.56</v>
      </c>
      <c r="N18" s="8">
        <f t="shared" si="6"/>
        <v>2.2579999999999956</v>
      </c>
    </row>
    <row r="19" spans="1:14">
      <c r="A19" s="7" t="s">
        <v>30</v>
      </c>
      <c r="B19" s="7">
        <v>8.5500000000000007</v>
      </c>
      <c r="C19" s="7">
        <v>26</v>
      </c>
      <c r="D19" s="8">
        <f t="shared" si="0"/>
        <v>0.3288461538461539</v>
      </c>
      <c r="E19" s="8">
        <v>50</v>
      </c>
      <c r="F19" s="8">
        <v>15.75</v>
      </c>
      <c r="G19" s="7">
        <f t="shared" si="1"/>
        <v>425.25</v>
      </c>
      <c r="H19" s="8">
        <f>D19*111*12</f>
        <v>438.02307692307704</v>
      </c>
      <c r="I19" s="8">
        <f t="shared" si="2"/>
        <v>144.44444444444446</v>
      </c>
      <c r="J19" s="7">
        <f t="shared" si="3"/>
        <v>63270.000000000022</v>
      </c>
      <c r="K19" s="8">
        <f t="shared" si="4"/>
        <v>31.635000000000012</v>
      </c>
      <c r="L19" s="8">
        <f t="shared" si="7"/>
        <v>2.0085714285714293</v>
      </c>
      <c r="M19" s="8">
        <f t="shared" si="5"/>
        <v>31.5</v>
      </c>
      <c r="N19" s="8">
        <f t="shared" si="6"/>
        <v>-0.13500000000001222</v>
      </c>
    </row>
    <row r="20" spans="1:14">
      <c r="A20" s="7" t="s">
        <v>31</v>
      </c>
      <c r="B20" s="7">
        <v>8.5299999999999994</v>
      </c>
      <c r="C20" s="7">
        <v>26</v>
      </c>
      <c r="D20" s="8">
        <f t="shared" si="0"/>
        <v>0.32807692307692304</v>
      </c>
      <c r="E20" s="8">
        <v>50</v>
      </c>
      <c r="F20" s="8">
        <v>15.81</v>
      </c>
      <c r="G20" s="7">
        <f t="shared" si="1"/>
        <v>426.87</v>
      </c>
      <c r="H20" s="8">
        <f>D20*111*12</f>
        <v>436.99846153846147</v>
      </c>
      <c r="I20" s="8">
        <f t="shared" si="2"/>
        <v>144.44444444444446</v>
      </c>
      <c r="J20" s="7">
        <f t="shared" si="3"/>
        <v>63121.999999999993</v>
      </c>
      <c r="K20" s="8">
        <f t="shared" si="4"/>
        <v>31.560999999999996</v>
      </c>
      <c r="L20" s="8">
        <f t="shared" si="7"/>
        <v>1.9962681846932318</v>
      </c>
      <c r="M20" s="8">
        <f t="shared" si="5"/>
        <v>31.62</v>
      </c>
      <c r="N20" s="8">
        <f t="shared" si="6"/>
        <v>5.9000000000004604E-2</v>
      </c>
    </row>
    <row r="21" spans="1:14">
      <c r="A21" s="7" t="s">
        <v>32</v>
      </c>
      <c r="B21" s="7">
        <v>8.25</v>
      </c>
      <c r="C21" s="7">
        <v>26</v>
      </c>
      <c r="D21" s="8">
        <f t="shared" si="0"/>
        <v>0.31730769230769229</v>
      </c>
      <c r="E21" s="8">
        <v>50</v>
      </c>
      <c r="F21" s="8">
        <v>15.54</v>
      </c>
      <c r="G21" s="7">
        <f t="shared" si="1"/>
        <v>419.58</v>
      </c>
      <c r="H21" s="8">
        <f>D21*111*12</f>
        <v>422.65384615384619</v>
      </c>
      <c r="I21" s="8">
        <f t="shared" si="2"/>
        <v>144.44444444444446</v>
      </c>
      <c r="J21" s="7">
        <f t="shared" si="3"/>
        <v>61050.000000000007</v>
      </c>
      <c r="K21" s="8">
        <f t="shared" si="4"/>
        <v>30.525000000000002</v>
      </c>
      <c r="L21" s="8">
        <f t="shared" si="7"/>
        <v>1.9642857142857146</v>
      </c>
      <c r="M21" s="8">
        <f t="shared" si="5"/>
        <v>31.08</v>
      </c>
      <c r="N21" s="8">
        <f t="shared" si="6"/>
        <v>0.55499999999999616</v>
      </c>
    </row>
    <row r="22" spans="1:14">
      <c r="A22" s="7" t="s">
        <v>33</v>
      </c>
      <c r="B22" s="7">
        <v>8.1199999999999992</v>
      </c>
      <c r="C22" s="7">
        <v>26</v>
      </c>
      <c r="D22" s="8">
        <f t="shared" si="0"/>
        <v>0.31230769230769229</v>
      </c>
      <c r="E22" s="8">
        <v>50</v>
      </c>
      <c r="F22" s="8">
        <v>15.17</v>
      </c>
      <c r="G22" s="7">
        <f t="shared" si="1"/>
        <v>409.59</v>
      </c>
      <c r="H22" s="8">
        <f>D22*111*12</f>
        <v>415.99384615384616</v>
      </c>
      <c r="I22" s="8">
        <f t="shared" si="2"/>
        <v>144.44444444444446</v>
      </c>
      <c r="J22" s="7">
        <f t="shared" si="3"/>
        <v>60088.000000000007</v>
      </c>
      <c r="K22" s="8">
        <f t="shared" si="4"/>
        <v>30.044000000000004</v>
      </c>
      <c r="L22" s="8">
        <f t="shared" si="7"/>
        <v>1.980487804878049</v>
      </c>
      <c r="M22" s="8">
        <f t="shared" si="5"/>
        <v>30.34</v>
      </c>
      <c r="N22" s="8">
        <f t="shared" si="6"/>
        <v>0.29599999999999582</v>
      </c>
    </row>
    <row r="23" spans="1:14">
      <c r="A23" s="7" t="s">
        <v>34</v>
      </c>
      <c r="B23" s="7">
        <v>8.43</v>
      </c>
      <c r="C23" s="7">
        <v>26</v>
      </c>
      <c r="D23" s="8">
        <f t="shared" si="0"/>
        <v>0.32423076923076921</v>
      </c>
      <c r="E23" s="8">
        <v>50</v>
      </c>
      <c r="F23" s="8">
        <v>15.33</v>
      </c>
      <c r="G23" s="7">
        <f t="shared" si="1"/>
        <v>413.91</v>
      </c>
      <c r="H23" s="8">
        <f>D23*111*12</f>
        <v>431.87538461538463</v>
      </c>
      <c r="I23" s="8">
        <f t="shared" si="2"/>
        <v>144.44444444444446</v>
      </c>
      <c r="J23" s="7">
        <f t="shared" si="3"/>
        <v>62382.000000000007</v>
      </c>
      <c r="K23" s="8">
        <f t="shared" si="4"/>
        <v>31.191000000000003</v>
      </c>
      <c r="L23" s="8">
        <f t="shared" si="7"/>
        <v>2.0346379647749511</v>
      </c>
      <c r="M23" s="8">
        <f t="shared" si="5"/>
        <v>30.66</v>
      </c>
      <c r="N23" s="8">
        <f t="shared" si="6"/>
        <v>-0.53100000000000236</v>
      </c>
    </row>
    <row r="24" spans="1:14">
      <c r="A24" s="7" t="s">
        <v>35</v>
      </c>
      <c r="B24" s="7">
        <v>8.93</v>
      </c>
      <c r="C24" s="7">
        <v>26</v>
      </c>
      <c r="D24" s="8">
        <f t="shared" si="0"/>
        <v>0.34346153846153843</v>
      </c>
      <c r="E24" s="8">
        <v>50</v>
      </c>
      <c r="F24" s="8">
        <v>16.079999999999998</v>
      </c>
      <c r="G24" s="7">
        <f t="shared" si="1"/>
        <v>434.15999999999997</v>
      </c>
      <c r="H24" s="8">
        <f>D24*111*12</f>
        <v>457.49076923076916</v>
      </c>
      <c r="I24" s="8">
        <f t="shared" si="2"/>
        <v>144.44444444444446</v>
      </c>
      <c r="J24" s="7">
        <f t="shared" si="3"/>
        <v>66082</v>
      </c>
      <c r="K24" s="8">
        <f t="shared" si="4"/>
        <v>33.040999999999997</v>
      </c>
      <c r="L24" s="8">
        <f t="shared" si="7"/>
        <v>2.0547885572139304</v>
      </c>
      <c r="M24" s="8">
        <f t="shared" si="5"/>
        <v>32.159999999999997</v>
      </c>
      <c r="N24" s="8">
        <f t="shared" si="6"/>
        <v>-0.88100000000000023</v>
      </c>
    </row>
    <row r="25" spans="1:14">
      <c r="A25" s="7" t="s">
        <v>36</v>
      </c>
      <c r="B25" s="7">
        <v>8.44</v>
      </c>
      <c r="C25" s="7">
        <v>26</v>
      </c>
      <c r="D25" s="8">
        <f t="shared" si="0"/>
        <v>0.32461538461538458</v>
      </c>
      <c r="E25" s="8">
        <v>50</v>
      </c>
      <c r="F25" s="8">
        <v>16.09</v>
      </c>
      <c r="G25" s="7">
        <f t="shared" si="1"/>
        <v>434.43</v>
      </c>
      <c r="H25" s="8">
        <f>D25*111*12</f>
        <v>432.3876923076923</v>
      </c>
      <c r="I25" s="8">
        <f t="shared" si="2"/>
        <v>144.44444444444446</v>
      </c>
      <c r="J25" s="7">
        <f t="shared" si="3"/>
        <v>62456.000000000007</v>
      </c>
      <c r="K25" s="8">
        <f t="shared" si="4"/>
        <v>31.228000000000005</v>
      </c>
      <c r="L25" s="8">
        <f t="shared" si="7"/>
        <v>1.9408328154133005</v>
      </c>
      <c r="M25" s="8">
        <f t="shared" si="5"/>
        <v>32.18</v>
      </c>
      <c r="N25" s="8">
        <f t="shared" si="6"/>
        <v>0.95199999999999463</v>
      </c>
    </row>
    <row r="26" spans="1:14">
      <c r="A26" s="7" t="s">
        <v>37</v>
      </c>
      <c r="B26" s="7">
        <v>7.33</v>
      </c>
      <c r="C26" s="7">
        <v>26</v>
      </c>
      <c r="D26" s="8">
        <f t="shared" si="0"/>
        <v>0.28192307692307694</v>
      </c>
      <c r="E26" s="8">
        <v>50</v>
      </c>
      <c r="F26" s="8">
        <v>14.6</v>
      </c>
      <c r="G26" s="7">
        <f t="shared" si="1"/>
        <v>394.2</v>
      </c>
      <c r="H26" s="8">
        <f>D26*111*12</f>
        <v>375.52153846153846</v>
      </c>
      <c r="I26" s="8">
        <f t="shared" si="2"/>
        <v>144.44444444444446</v>
      </c>
      <c r="J26" s="7">
        <f t="shared" si="3"/>
        <v>54242.000000000007</v>
      </c>
      <c r="K26" s="8">
        <f t="shared" si="4"/>
        <v>27.121000000000002</v>
      </c>
      <c r="L26" s="8">
        <f t="shared" si="7"/>
        <v>1.8576027397260275</v>
      </c>
      <c r="M26" s="8">
        <f t="shared" si="5"/>
        <v>29.2</v>
      </c>
      <c r="N26" s="8">
        <f t="shared" si="6"/>
        <v>2.0789999999999971</v>
      </c>
    </row>
    <row r="27" spans="1:14">
      <c r="A27" s="7" t="s">
        <v>38</v>
      </c>
      <c r="B27" s="7">
        <v>7.07</v>
      </c>
      <c r="C27" s="7">
        <v>26</v>
      </c>
      <c r="D27" s="8">
        <f t="shared" si="0"/>
        <v>0.27192307692307693</v>
      </c>
      <c r="E27" s="8">
        <v>50</v>
      </c>
      <c r="F27" s="8">
        <v>13.33</v>
      </c>
      <c r="G27" s="7">
        <f t="shared" si="1"/>
        <v>359.91</v>
      </c>
      <c r="H27" s="8">
        <f>D27*111*12</f>
        <v>362.20153846153846</v>
      </c>
      <c r="I27" s="8">
        <f t="shared" si="2"/>
        <v>144.44444444444446</v>
      </c>
      <c r="J27" s="7">
        <f t="shared" si="3"/>
        <v>52318.000000000007</v>
      </c>
      <c r="K27" s="8">
        <f t="shared" si="4"/>
        <v>26.159000000000002</v>
      </c>
      <c r="L27" s="8">
        <f t="shared" si="7"/>
        <v>1.9624156039009755</v>
      </c>
      <c r="M27" s="8">
        <f t="shared" si="5"/>
        <v>26.66</v>
      </c>
      <c r="N27" s="8">
        <f t="shared" si="6"/>
        <v>0.50099999999999767</v>
      </c>
    </row>
    <row r="28" spans="1:14">
      <c r="A28" s="7" t="s">
        <v>39</v>
      </c>
      <c r="B28" s="7">
        <v>7.46</v>
      </c>
      <c r="C28" s="7">
        <v>26</v>
      </c>
      <c r="D28" s="8">
        <f t="shared" si="0"/>
        <v>0.28692307692307695</v>
      </c>
      <c r="E28" s="8">
        <v>50</v>
      </c>
      <c r="F28" s="8">
        <v>13.45</v>
      </c>
      <c r="G28" s="7">
        <f t="shared" si="1"/>
        <v>363.15</v>
      </c>
      <c r="H28" s="8">
        <f>D28*111*12</f>
        <v>382.18153846153848</v>
      </c>
      <c r="I28" s="8">
        <f t="shared" si="2"/>
        <v>144.44444444444446</v>
      </c>
      <c r="J28" s="7">
        <f t="shared" si="3"/>
        <v>55204.000000000007</v>
      </c>
      <c r="K28" s="8">
        <f t="shared" si="4"/>
        <v>27.602000000000004</v>
      </c>
      <c r="L28" s="8">
        <f t="shared" si="7"/>
        <v>2.0521933085501862</v>
      </c>
      <c r="M28" s="8">
        <f t="shared" si="5"/>
        <v>26.9</v>
      </c>
      <c r="N28" s="8">
        <f t="shared" si="6"/>
        <v>-0.70200000000000529</v>
      </c>
    </row>
    <row r="29" spans="1:14">
      <c r="A29" s="7" t="s">
        <v>40</v>
      </c>
      <c r="B29" s="7">
        <v>7.15</v>
      </c>
      <c r="C29" s="7">
        <v>26</v>
      </c>
      <c r="D29" s="8">
        <f t="shared" si="0"/>
        <v>0.27500000000000002</v>
      </c>
      <c r="E29" s="8">
        <v>50</v>
      </c>
      <c r="F29" s="8">
        <v>13.52</v>
      </c>
      <c r="G29" s="7">
        <f t="shared" si="1"/>
        <v>365.03999999999996</v>
      </c>
      <c r="H29" s="8">
        <f>D29*111*12</f>
        <v>366.3</v>
      </c>
      <c r="I29" s="8">
        <f t="shared" si="2"/>
        <v>144.44444444444446</v>
      </c>
      <c r="J29" s="7">
        <f t="shared" si="3"/>
        <v>52910.000000000007</v>
      </c>
      <c r="K29" s="8">
        <f t="shared" si="4"/>
        <v>26.455000000000005</v>
      </c>
      <c r="L29" s="8">
        <f t="shared" si="7"/>
        <v>1.9567307692307696</v>
      </c>
      <c r="M29" s="8">
        <f t="shared" si="5"/>
        <v>27.04</v>
      </c>
      <c r="N29" s="8">
        <f t="shared" si="6"/>
        <v>0.58499999999999375</v>
      </c>
    </row>
    <row r="30" spans="1:14">
      <c r="A30" s="7" t="s">
        <v>41</v>
      </c>
      <c r="B30" s="7">
        <v>6.54</v>
      </c>
      <c r="C30" s="7">
        <v>26</v>
      </c>
      <c r="D30" s="8">
        <f t="shared" si="0"/>
        <v>0.25153846153846154</v>
      </c>
      <c r="E30" s="8">
        <v>50</v>
      </c>
      <c r="F30" s="8">
        <v>12.67</v>
      </c>
      <c r="G30" s="7">
        <f t="shared" si="1"/>
        <v>342.09</v>
      </c>
      <c r="H30" s="8">
        <f>D30*111*12</f>
        <v>335.0492307692308</v>
      </c>
      <c r="I30" s="8">
        <f t="shared" si="2"/>
        <v>144.44444444444446</v>
      </c>
      <c r="J30" s="7">
        <f t="shared" si="3"/>
        <v>48396.000000000007</v>
      </c>
      <c r="K30" s="8">
        <f t="shared" si="4"/>
        <v>24.198000000000004</v>
      </c>
      <c r="L30" s="8">
        <f t="shared" si="7"/>
        <v>1.9098658247829521</v>
      </c>
      <c r="M30" s="8">
        <f t="shared" si="5"/>
        <v>25.34</v>
      </c>
      <c r="N30" s="8">
        <f t="shared" si="6"/>
        <v>1.1419999999999959</v>
      </c>
    </row>
    <row r="31" spans="1:14">
      <c r="A31" s="7" t="s">
        <v>42</v>
      </c>
      <c r="B31" s="7">
        <v>7.06</v>
      </c>
      <c r="C31" s="7">
        <v>26</v>
      </c>
      <c r="D31" s="8">
        <f t="shared" si="0"/>
        <v>0.27153846153846151</v>
      </c>
      <c r="E31" s="8">
        <v>50</v>
      </c>
      <c r="F31" s="8">
        <v>12.59</v>
      </c>
      <c r="G31" s="7">
        <f t="shared" si="1"/>
        <v>339.93</v>
      </c>
      <c r="H31" s="8">
        <f>D31*111*12</f>
        <v>361.68923076923073</v>
      </c>
      <c r="I31" s="8">
        <f t="shared" si="2"/>
        <v>144.44444444444446</v>
      </c>
      <c r="J31" s="7">
        <f t="shared" si="3"/>
        <v>52244</v>
      </c>
      <c r="K31" s="8">
        <f t="shared" si="4"/>
        <v>26.122</v>
      </c>
      <c r="L31" s="8">
        <f t="shared" si="7"/>
        <v>2.0748212867355043</v>
      </c>
      <c r="M31" s="8">
        <f t="shared" si="5"/>
        <v>25.18</v>
      </c>
      <c r="N31" s="8">
        <f t="shared" si="6"/>
        <v>-0.94200000000000017</v>
      </c>
    </row>
    <row r="32" spans="1:14">
      <c r="A32" s="7" t="s">
        <v>43</v>
      </c>
      <c r="B32" s="7">
        <v>7.74</v>
      </c>
      <c r="C32" s="7">
        <v>26</v>
      </c>
      <c r="D32" s="8">
        <f t="shared" si="0"/>
        <v>0.2976923076923077</v>
      </c>
      <c r="E32" s="8">
        <v>50</v>
      </c>
      <c r="F32" s="8">
        <v>13.71</v>
      </c>
      <c r="G32" s="7">
        <f t="shared" si="1"/>
        <v>370.17</v>
      </c>
      <c r="H32" s="8">
        <f>D32*111*12</f>
        <v>396.52615384615387</v>
      </c>
      <c r="I32" s="8">
        <f t="shared" si="2"/>
        <v>144.44444444444446</v>
      </c>
      <c r="J32" s="7">
        <f t="shared" si="3"/>
        <v>57276.000000000007</v>
      </c>
      <c r="K32" s="8">
        <f t="shared" si="4"/>
        <v>28.638000000000005</v>
      </c>
      <c r="L32" s="8">
        <f t="shared" si="7"/>
        <v>2.0888402625820572</v>
      </c>
      <c r="M32" s="8">
        <f t="shared" si="5"/>
        <v>27.42</v>
      </c>
      <c r="N32" s="8">
        <f t="shared" si="6"/>
        <v>-1.2180000000000035</v>
      </c>
    </row>
    <row r="33" spans="1:14">
      <c r="A33" s="7" t="s">
        <v>44</v>
      </c>
      <c r="B33" s="7">
        <v>8.4</v>
      </c>
      <c r="C33" s="7">
        <v>26</v>
      </c>
      <c r="D33" s="8">
        <f t="shared" si="0"/>
        <v>0.32307692307692309</v>
      </c>
      <c r="E33" s="8">
        <v>50</v>
      </c>
      <c r="F33" s="8">
        <v>14.95</v>
      </c>
      <c r="G33" s="7">
        <f t="shared" si="1"/>
        <v>403.65</v>
      </c>
      <c r="H33" s="8">
        <f>D33*111*12</f>
        <v>430.33846153846162</v>
      </c>
      <c r="I33" s="8">
        <f t="shared" si="2"/>
        <v>144.44444444444446</v>
      </c>
      <c r="J33" s="7">
        <f t="shared" si="3"/>
        <v>62160.000000000015</v>
      </c>
      <c r="K33" s="8">
        <f t="shared" si="4"/>
        <v>31.080000000000009</v>
      </c>
      <c r="L33" s="8">
        <f t="shared" si="7"/>
        <v>2.0789297658862882</v>
      </c>
      <c r="M33" s="8">
        <f t="shared" si="5"/>
        <v>29.9</v>
      </c>
      <c r="N33" s="8">
        <f t="shared" si="6"/>
        <v>-1.1800000000000104</v>
      </c>
    </row>
    <row r="34" spans="1:14">
      <c r="A34" s="7" t="s">
        <v>45</v>
      </c>
      <c r="B34" s="7">
        <v>9.1300000000000008</v>
      </c>
      <c r="C34" s="7">
        <v>26</v>
      </c>
      <c r="D34" s="8">
        <f t="shared" si="0"/>
        <v>0.35115384615384621</v>
      </c>
      <c r="E34" s="8">
        <v>50</v>
      </c>
      <c r="F34" s="8">
        <v>16.23</v>
      </c>
      <c r="G34" s="7">
        <f t="shared" si="1"/>
        <v>438.21000000000004</v>
      </c>
      <c r="H34" s="8">
        <f>D34*111*12</f>
        <v>467.73692307692312</v>
      </c>
      <c r="I34" s="8">
        <f t="shared" si="2"/>
        <v>144.44444444444446</v>
      </c>
      <c r="J34" s="7">
        <f t="shared" si="3"/>
        <v>67562.000000000015</v>
      </c>
      <c r="K34" s="8">
        <f t="shared" si="4"/>
        <v>33.781000000000006</v>
      </c>
      <c r="L34" s="8">
        <f t="shared" si="7"/>
        <v>2.0813924830560695</v>
      </c>
      <c r="M34" s="8">
        <f t="shared" si="5"/>
        <v>32.46</v>
      </c>
      <c r="N34" s="8">
        <f t="shared" si="6"/>
        <v>-1.3210000000000051</v>
      </c>
    </row>
    <row r="35" spans="1:14">
      <c r="A35" s="7" t="s">
        <v>46</v>
      </c>
      <c r="B35" s="7">
        <v>9.8800000000000008</v>
      </c>
      <c r="C35" s="7">
        <v>26</v>
      </c>
      <c r="D35" s="8">
        <f t="shared" si="0"/>
        <v>0.38</v>
      </c>
      <c r="E35" s="8">
        <v>50</v>
      </c>
      <c r="F35" s="8">
        <v>17.61</v>
      </c>
      <c r="G35" s="7">
        <f t="shared" si="1"/>
        <v>475.46999999999997</v>
      </c>
      <c r="H35" s="8">
        <f>D35*111*12</f>
        <v>506.15999999999997</v>
      </c>
      <c r="I35" s="8">
        <f t="shared" si="2"/>
        <v>144.44444444444446</v>
      </c>
      <c r="J35" s="7">
        <f t="shared" si="3"/>
        <v>73112</v>
      </c>
      <c r="K35" s="8">
        <f t="shared" si="4"/>
        <v>36.555999999999997</v>
      </c>
      <c r="L35" s="8">
        <f t="shared" si="7"/>
        <v>2.0758659852356613</v>
      </c>
      <c r="M35" s="8">
        <f t="shared" si="5"/>
        <v>35.22</v>
      </c>
      <c r="N35" s="8">
        <f t="shared" si="6"/>
        <v>-1.3359999999999985</v>
      </c>
    </row>
    <row r="36" spans="1:14">
      <c r="A36" s="7" t="s">
        <v>47</v>
      </c>
      <c r="B36" s="7">
        <v>10.37</v>
      </c>
      <c r="C36" s="7">
        <v>26</v>
      </c>
      <c r="D36" s="8">
        <f t="shared" si="0"/>
        <v>0.39884615384615379</v>
      </c>
      <c r="E36" s="8">
        <v>50</v>
      </c>
      <c r="F36" s="8">
        <v>18.75</v>
      </c>
      <c r="G36" s="7">
        <f t="shared" si="1"/>
        <v>506.25</v>
      </c>
      <c r="H36" s="8">
        <f>D36*111*12</f>
        <v>531.26307692307682</v>
      </c>
      <c r="I36" s="8">
        <f t="shared" si="2"/>
        <v>144.44444444444446</v>
      </c>
      <c r="J36" s="7">
        <f t="shared" si="3"/>
        <v>76737.999999999985</v>
      </c>
      <c r="K36" s="8">
        <f t="shared" si="4"/>
        <v>38.368999999999993</v>
      </c>
      <c r="L36" s="8">
        <f t="shared" si="7"/>
        <v>2.0463466666666661</v>
      </c>
      <c r="M36" s="8">
        <f t="shared" si="5"/>
        <v>37.5</v>
      </c>
      <c r="N36" s="8">
        <f t="shared" si="6"/>
        <v>-0.86899999999999267</v>
      </c>
    </row>
    <row r="37" spans="1:14">
      <c r="A37" s="7" t="s">
        <v>48</v>
      </c>
      <c r="B37" s="7">
        <v>10.43</v>
      </c>
      <c r="C37" s="7">
        <v>26</v>
      </c>
      <c r="D37" s="8">
        <f t="shared" si="0"/>
        <v>0.40115384615384614</v>
      </c>
      <c r="E37" s="8">
        <v>50</v>
      </c>
      <c r="F37" s="8">
        <v>19.260000000000002</v>
      </c>
      <c r="G37" s="7">
        <f t="shared" si="1"/>
        <v>520.0200000000001</v>
      </c>
      <c r="H37" s="8">
        <f>D37*111*12</f>
        <v>534.33692307692309</v>
      </c>
      <c r="I37" s="8">
        <f t="shared" si="2"/>
        <v>144.44444444444446</v>
      </c>
      <c r="J37" s="7">
        <f t="shared" si="3"/>
        <v>77182.000000000015</v>
      </c>
      <c r="K37" s="8">
        <f t="shared" si="4"/>
        <v>38.591000000000008</v>
      </c>
      <c r="L37" s="8">
        <f t="shared" si="7"/>
        <v>2.0036863966770513</v>
      </c>
      <c r="M37" s="8">
        <f t="shared" si="5"/>
        <v>38.520000000000003</v>
      </c>
      <c r="N37" s="8">
        <f t="shared" si="6"/>
        <v>-7.1000000000005059E-2</v>
      </c>
    </row>
    <row r="38" spans="1:14">
      <c r="A38" s="7" t="s">
        <v>49</v>
      </c>
      <c r="B38" s="7">
        <v>9.82</v>
      </c>
      <c r="C38" s="7">
        <v>26</v>
      </c>
      <c r="D38" s="8">
        <f t="shared" si="0"/>
        <v>0.37769230769230772</v>
      </c>
      <c r="E38" s="8">
        <v>50</v>
      </c>
      <c r="F38" s="8">
        <v>18.75</v>
      </c>
      <c r="G38" s="7">
        <f t="shared" si="1"/>
        <v>506.25</v>
      </c>
      <c r="H38" s="8">
        <f>D38*111*12</f>
        <v>503.08615384615388</v>
      </c>
      <c r="I38" s="8">
        <f t="shared" si="2"/>
        <v>144.44444444444446</v>
      </c>
      <c r="J38" s="7">
        <f t="shared" si="3"/>
        <v>72668.000000000015</v>
      </c>
      <c r="K38" s="8">
        <f t="shared" si="4"/>
        <v>36.33400000000001</v>
      </c>
      <c r="L38" s="8">
        <f t="shared" si="7"/>
        <v>1.9378133333333338</v>
      </c>
      <c r="M38" s="8">
        <f t="shared" si="5"/>
        <v>37.5</v>
      </c>
      <c r="N38" s="8">
        <f t="shared" si="6"/>
        <v>1.1659999999999897</v>
      </c>
    </row>
    <row r="39" spans="1:14">
      <c r="A39" s="7" t="s">
        <v>50</v>
      </c>
      <c r="B39" s="7">
        <v>9.85</v>
      </c>
      <c r="C39" s="7">
        <v>26</v>
      </c>
      <c r="D39" s="8">
        <f t="shared" si="0"/>
        <v>0.37884615384615383</v>
      </c>
      <c r="E39" s="8">
        <v>50</v>
      </c>
      <c r="F39" s="8">
        <v>18.22</v>
      </c>
      <c r="G39" s="7">
        <f t="shared" si="1"/>
        <v>491.93999999999994</v>
      </c>
      <c r="H39" s="8">
        <f>D39*111*12</f>
        <v>504.62307692307689</v>
      </c>
      <c r="I39" s="8">
        <f t="shared" si="2"/>
        <v>144.44444444444446</v>
      </c>
      <c r="J39" s="7">
        <f t="shared" si="3"/>
        <v>72890</v>
      </c>
      <c r="K39" s="8">
        <f t="shared" si="4"/>
        <v>36.445</v>
      </c>
      <c r="L39" s="8">
        <f t="shared" si="7"/>
        <v>2.0002744237102088</v>
      </c>
      <c r="M39" s="8">
        <f t="shared" si="5"/>
        <v>36.44</v>
      </c>
      <c r="N39" s="8">
        <f t="shared" si="6"/>
        <v>-5.000000000002558E-3</v>
      </c>
    </row>
    <row r="40" spans="1:14">
      <c r="A40" s="7" t="s">
        <v>51</v>
      </c>
      <c r="B40" s="7">
        <v>10.69</v>
      </c>
      <c r="C40" s="7">
        <v>26</v>
      </c>
      <c r="D40" s="8">
        <f t="shared" si="0"/>
        <v>0.41115384615384615</v>
      </c>
      <c r="E40" s="8">
        <v>50</v>
      </c>
      <c r="F40" s="8">
        <v>19.02</v>
      </c>
      <c r="G40" s="7">
        <f t="shared" si="1"/>
        <v>513.54</v>
      </c>
      <c r="H40" s="8">
        <f>D40*111*12</f>
        <v>547.65692307692302</v>
      </c>
      <c r="I40" s="8">
        <f t="shared" si="2"/>
        <v>144.44444444444446</v>
      </c>
      <c r="J40" s="7">
        <f t="shared" si="3"/>
        <v>79106</v>
      </c>
      <c r="K40" s="8">
        <f t="shared" si="4"/>
        <v>39.552999999999997</v>
      </c>
      <c r="L40" s="8">
        <f t="shared" si="7"/>
        <v>2.0795478443743427</v>
      </c>
      <c r="M40" s="8">
        <f t="shared" si="5"/>
        <v>38.04</v>
      </c>
      <c r="N40" s="8">
        <f t="shared" si="6"/>
        <v>-1.5129999999999981</v>
      </c>
    </row>
    <row r="41" spans="1:14">
      <c r="A41" s="7" t="s">
        <v>52</v>
      </c>
      <c r="B41" s="7">
        <v>11.53</v>
      </c>
      <c r="C41" s="7">
        <v>26</v>
      </c>
      <c r="D41" s="8">
        <f t="shared" si="0"/>
        <v>0.44346153846153846</v>
      </c>
      <c r="E41" s="8">
        <v>50</v>
      </c>
      <c r="F41" s="8">
        <v>20.57</v>
      </c>
      <c r="G41" s="7">
        <f t="shared" si="1"/>
        <v>555.39</v>
      </c>
      <c r="H41" s="8">
        <f>D41*111*12</f>
        <v>590.69076923076932</v>
      </c>
      <c r="I41" s="8">
        <f t="shared" si="2"/>
        <v>144.44444444444446</v>
      </c>
      <c r="J41" s="7">
        <f t="shared" si="3"/>
        <v>85322.000000000015</v>
      </c>
      <c r="K41" s="8">
        <f t="shared" si="4"/>
        <v>42.661000000000008</v>
      </c>
      <c r="L41" s="8">
        <f t="shared" si="7"/>
        <v>2.0739426349052019</v>
      </c>
      <c r="M41" s="8">
        <f t="shared" si="5"/>
        <v>41.14</v>
      </c>
      <c r="N41" s="8">
        <f t="shared" si="6"/>
        <v>-1.5210000000000079</v>
      </c>
    </row>
    <row r="42" spans="1:14">
      <c r="A42" s="7" t="s">
        <v>53</v>
      </c>
      <c r="B42" s="7">
        <v>12.7</v>
      </c>
      <c r="C42" s="7">
        <v>26</v>
      </c>
      <c r="D42" s="8">
        <f t="shared" si="0"/>
        <v>0.48846153846153845</v>
      </c>
      <c r="E42" s="8">
        <v>50</v>
      </c>
      <c r="F42" s="8">
        <v>22.43</v>
      </c>
      <c r="G42" s="7">
        <f t="shared" si="1"/>
        <v>605.61</v>
      </c>
      <c r="H42" s="8">
        <f>D42*111*12</f>
        <v>650.63076923076926</v>
      </c>
      <c r="I42" s="8">
        <f t="shared" si="2"/>
        <v>144.44444444444446</v>
      </c>
      <c r="J42" s="7">
        <f t="shared" si="3"/>
        <v>93980.000000000015</v>
      </c>
      <c r="K42" s="8">
        <f t="shared" si="4"/>
        <v>46.990000000000009</v>
      </c>
      <c r="L42" s="8">
        <f t="shared" si="7"/>
        <v>2.0949621043245656</v>
      </c>
      <c r="M42" s="8">
        <f t="shared" si="5"/>
        <v>44.86</v>
      </c>
      <c r="N42" s="8">
        <f t="shared" si="6"/>
        <v>-2.1300000000000097</v>
      </c>
    </row>
    <row r="43" spans="1:14">
      <c r="A43" s="7" t="s">
        <v>54</v>
      </c>
      <c r="B43" s="7">
        <v>13.96</v>
      </c>
      <c r="C43" s="7">
        <v>26</v>
      </c>
      <c r="D43" s="8">
        <f t="shared" si="0"/>
        <v>0.53692307692307695</v>
      </c>
      <c r="E43" s="8">
        <v>50</v>
      </c>
      <c r="F43" s="8">
        <v>24.69</v>
      </c>
      <c r="G43" s="7">
        <f t="shared" si="1"/>
        <v>666.63</v>
      </c>
      <c r="H43" s="8">
        <f>D43*111*12</f>
        <v>715.18153846153848</v>
      </c>
      <c r="I43" s="8">
        <f t="shared" si="2"/>
        <v>144.44444444444446</v>
      </c>
      <c r="J43" s="7">
        <f t="shared" si="3"/>
        <v>103304.00000000001</v>
      </c>
      <c r="K43" s="8">
        <f t="shared" si="4"/>
        <v>51.652000000000008</v>
      </c>
      <c r="L43" s="8">
        <f t="shared" si="7"/>
        <v>2.0920210611583641</v>
      </c>
      <c r="M43" s="8">
        <f t="shared" si="5"/>
        <v>49.38</v>
      </c>
      <c r="N43" s="8">
        <f t="shared" si="6"/>
        <v>-2.2720000000000056</v>
      </c>
    </row>
    <row r="44" spans="1:14">
      <c r="A44" s="7" t="s">
        <v>55</v>
      </c>
      <c r="B44" s="7">
        <v>14.99</v>
      </c>
      <c r="C44" s="7">
        <v>26</v>
      </c>
      <c r="D44" s="8">
        <f t="shared" si="0"/>
        <v>0.57653846153846156</v>
      </c>
      <c r="E44" s="8">
        <v>50</v>
      </c>
      <c r="F44" s="8">
        <v>26.81</v>
      </c>
      <c r="G44" s="7">
        <f t="shared" si="1"/>
        <v>723.87</v>
      </c>
      <c r="H44" s="8">
        <f>D44*111*12</f>
        <v>767.94923076923078</v>
      </c>
      <c r="I44" s="8">
        <f t="shared" si="2"/>
        <v>144.44444444444446</v>
      </c>
      <c r="J44" s="7">
        <f t="shared" si="3"/>
        <v>110926.00000000001</v>
      </c>
      <c r="K44" s="8">
        <f t="shared" si="4"/>
        <v>55.463000000000008</v>
      </c>
      <c r="L44" s="8">
        <f t="shared" si="7"/>
        <v>2.068743006340918</v>
      </c>
      <c r="M44" s="8">
        <f t="shared" si="5"/>
        <v>53.62</v>
      </c>
      <c r="N44" s="8">
        <f t="shared" si="6"/>
        <v>-1.8430000000000106</v>
      </c>
    </row>
    <row r="45" spans="1:14">
      <c r="A45" s="7" t="s">
        <v>56</v>
      </c>
      <c r="B45" s="7">
        <v>15.45</v>
      </c>
      <c r="C45" s="7">
        <v>26</v>
      </c>
      <c r="D45" s="8">
        <f t="shared" si="0"/>
        <v>0.59423076923076923</v>
      </c>
      <c r="E45" s="8">
        <v>50</v>
      </c>
      <c r="F45" s="8">
        <v>28.19</v>
      </c>
      <c r="G45" s="7">
        <f t="shared" si="1"/>
        <v>761.13</v>
      </c>
      <c r="H45" s="8">
        <f>D45*111*12</f>
        <v>791.51538461538462</v>
      </c>
      <c r="I45" s="8">
        <f t="shared" si="2"/>
        <v>144.44444444444446</v>
      </c>
      <c r="J45" s="7">
        <f t="shared" si="3"/>
        <v>114330.00000000001</v>
      </c>
      <c r="K45" s="8">
        <f t="shared" si="4"/>
        <v>57.165000000000006</v>
      </c>
      <c r="L45" s="8">
        <f t="shared" si="7"/>
        <v>2.0278467541681451</v>
      </c>
      <c r="M45" s="8">
        <f t="shared" si="5"/>
        <v>56.38</v>
      </c>
      <c r="N45" s="8">
        <f t="shared" si="6"/>
        <v>-0.78500000000000369</v>
      </c>
    </row>
    <row r="46" spans="1:14">
      <c r="A46" s="7" t="s">
        <v>57</v>
      </c>
      <c r="B46" s="7">
        <v>14.5</v>
      </c>
      <c r="C46" s="7">
        <v>26</v>
      </c>
      <c r="D46" s="8">
        <f t="shared" si="0"/>
        <v>0.55769230769230771</v>
      </c>
      <c r="E46" s="8">
        <v>50</v>
      </c>
      <c r="F46" s="8">
        <v>27.73</v>
      </c>
      <c r="G46" s="7">
        <f t="shared" si="1"/>
        <v>748.71</v>
      </c>
      <c r="H46" s="8">
        <f>D46*111*12</f>
        <v>742.84615384615381</v>
      </c>
      <c r="I46" s="8">
        <f t="shared" si="2"/>
        <v>144.44444444444446</v>
      </c>
      <c r="J46" s="7">
        <f t="shared" si="3"/>
        <v>107300</v>
      </c>
      <c r="K46" s="8">
        <f t="shared" si="4"/>
        <v>53.65</v>
      </c>
      <c r="L46" s="8">
        <f t="shared" si="7"/>
        <v>1.9347277316985214</v>
      </c>
      <c r="M46" s="8">
        <f t="shared" si="5"/>
        <v>55.46</v>
      </c>
      <c r="N46" s="8">
        <f t="shared" si="6"/>
        <v>1.8100000000000023</v>
      </c>
    </row>
    <row r="47" spans="1:14">
      <c r="A47" s="7" t="s">
        <v>58</v>
      </c>
      <c r="B47" s="7">
        <v>13.11</v>
      </c>
      <c r="C47" s="7">
        <v>26</v>
      </c>
      <c r="D47" s="8">
        <f t="shared" si="0"/>
        <v>0.50423076923076926</v>
      </c>
      <c r="E47" s="8">
        <v>50</v>
      </c>
      <c r="F47" s="8">
        <v>25.56</v>
      </c>
      <c r="G47" s="7">
        <f t="shared" si="1"/>
        <v>690.12</v>
      </c>
      <c r="H47" s="8">
        <f>D47*111*12</f>
        <v>671.63538461538462</v>
      </c>
      <c r="I47" s="8">
        <f t="shared" si="2"/>
        <v>144.44444444444446</v>
      </c>
      <c r="J47" s="7">
        <f t="shared" si="3"/>
        <v>97014.000000000015</v>
      </c>
      <c r="K47" s="8">
        <f t="shared" si="4"/>
        <v>48.507000000000005</v>
      </c>
      <c r="L47" s="8">
        <f t="shared" si="7"/>
        <v>1.8977699530516434</v>
      </c>
      <c r="M47" s="8">
        <f t="shared" si="5"/>
        <v>51.12</v>
      </c>
      <c r="N47" s="8">
        <f t="shared" si="6"/>
        <v>2.6129999999999924</v>
      </c>
    </row>
    <row r="48" spans="1:14">
      <c r="A48" s="7" t="s">
        <v>59</v>
      </c>
      <c r="B48" s="7">
        <v>12.01</v>
      </c>
      <c r="C48" s="7">
        <v>26</v>
      </c>
      <c r="D48" s="8">
        <f t="shared" si="0"/>
        <v>0.46192307692307694</v>
      </c>
      <c r="E48" s="8">
        <v>50</v>
      </c>
      <c r="F48" s="8">
        <v>23.26</v>
      </c>
      <c r="G48" s="7">
        <f t="shared" si="1"/>
        <v>628.0200000000001</v>
      </c>
      <c r="H48" s="8">
        <f>D48*111*12</f>
        <v>615.2815384615385</v>
      </c>
      <c r="I48" s="8">
        <f t="shared" si="2"/>
        <v>144.44444444444446</v>
      </c>
      <c r="J48" s="7">
        <f t="shared" si="3"/>
        <v>88874.000000000015</v>
      </c>
      <c r="K48" s="8">
        <f t="shared" si="4"/>
        <v>44.437000000000005</v>
      </c>
      <c r="L48" s="8">
        <f t="shared" si="7"/>
        <v>1.9104471195184867</v>
      </c>
      <c r="M48" s="8">
        <f t="shared" si="5"/>
        <v>46.52</v>
      </c>
      <c r="N48" s="8">
        <f t="shared" si="6"/>
        <v>2.0829999999999984</v>
      </c>
    </row>
    <row r="49" spans="1:14">
      <c r="A49" s="7" t="s">
        <v>60</v>
      </c>
      <c r="B49" s="7">
        <v>10.85</v>
      </c>
      <c r="C49" s="7">
        <v>26</v>
      </c>
      <c r="D49" s="8">
        <f t="shared" si="0"/>
        <v>0.41730769230769227</v>
      </c>
      <c r="E49" s="8">
        <v>50</v>
      </c>
      <c r="F49" s="8">
        <v>21.17</v>
      </c>
      <c r="G49" s="7">
        <f t="shared" si="1"/>
        <v>571.59</v>
      </c>
      <c r="H49" s="8">
        <f>D49*111*12</f>
        <v>555.85384615384612</v>
      </c>
      <c r="I49" s="8">
        <f t="shared" si="2"/>
        <v>144.44444444444446</v>
      </c>
      <c r="J49" s="7">
        <f t="shared" si="3"/>
        <v>80290</v>
      </c>
      <c r="K49" s="8">
        <f t="shared" si="4"/>
        <v>40.145000000000003</v>
      </c>
      <c r="L49" s="8">
        <f t="shared" si="7"/>
        <v>1.8963155408597072</v>
      </c>
      <c r="M49" s="8">
        <f t="shared" si="5"/>
        <v>42.34</v>
      </c>
      <c r="N49" s="8">
        <f t="shared" si="6"/>
        <v>2.1950000000000003</v>
      </c>
    </row>
    <row r="50" spans="1:14">
      <c r="A50" s="7" t="s">
        <v>61</v>
      </c>
      <c r="B50" s="7">
        <v>11.46</v>
      </c>
      <c r="C50" s="7">
        <v>26</v>
      </c>
      <c r="D50" s="8">
        <f t="shared" si="0"/>
        <v>0.4407692307692308</v>
      </c>
      <c r="E50" s="8">
        <v>50</v>
      </c>
      <c r="F50" s="8">
        <v>20.66</v>
      </c>
      <c r="G50" s="7">
        <f t="shared" si="1"/>
        <v>557.82000000000005</v>
      </c>
      <c r="H50" s="8">
        <f>D50*111*12</f>
        <v>587.10461538461539</v>
      </c>
      <c r="I50" s="8">
        <f t="shared" si="2"/>
        <v>144.44444444444446</v>
      </c>
      <c r="J50" s="7">
        <f t="shared" si="3"/>
        <v>84804.000000000015</v>
      </c>
      <c r="K50" s="8">
        <f t="shared" si="4"/>
        <v>42.402000000000008</v>
      </c>
      <c r="L50" s="8">
        <f t="shared" si="7"/>
        <v>2.0523717328170381</v>
      </c>
      <c r="M50" s="8">
        <f t="shared" si="5"/>
        <v>41.32</v>
      </c>
      <c r="N50" s="8">
        <f t="shared" si="6"/>
        <v>-1.0820000000000078</v>
      </c>
    </row>
    <row r="51" spans="1:14">
      <c r="A51" s="7" t="s">
        <v>62</v>
      </c>
      <c r="B51" s="7">
        <v>11.65</v>
      </c>
      <c r="C51" s="7">
        <v>26</v>
      </c>
      <c r="D51" s="8">
        <f t="shared" si="0"/>
        <v>0.44807692307692309</v>
      </c>
      <c r="E51" s="8">
        <v>50</v>
      </c>
      <c r="F51" s="8">
        <v>21.4</v>
      </c>
      <c r="G51" s="7">
        <f t="shared" si="1"/>
        <v>577.79999999999995</v>
      </c>
      <c r="H51" s="8">
        <f>D51*111*12</f>
        <v>596.83846153846162</v>
      </c>
      <c r="I51" s="8">
        <f t="shared" si="2"/>
        <v>144.44444444444446</v>
      </c>
      <c r="J51" s="7">
        <f t="shared" si="3"/>
        <v>86210.000000000015</v>
      </c>
      <c r="K51" s="8">
        <f t="shared" si="4"/>
        <v>43.105000000000004</v>
      </c>
      <c r="L51" s="8">
        <f t="shared" si="7"/>
        <v>2.0142523364485982</v>
      </c>
      <c r="M51" s="8">
        <f t="shared" si="5"/>
        <v>42.8</v>
      </c>
      <c r="N51" s="8">
        <f t="shared" si="6"/>
        <v>-0.30500000000000682</v>
      </c>
    </row>
    <row r="52" spans="1:14">
      <c r="A52" s="7" t="s">
        <v>63</v>
      </c>
      <c r="B52" s="7">
        <v>12.89</v>
      </c>
      <c r="C52" s="7">
        <v>26</v>
      </c>
      <c r="D52" s="8">
        <f t="shared" si="0"/>
        <v>0.4957692307692308</v>
      </c>
      <c r="E52" s="8">
        <v>50</v>
      </c>
      <c r="F52" s="8">
        <v>22.72</v>
      </c>
      <c r="G52" s="7">
        <f t="shared" si="1"/>
        <v>613.43999999999994</v>
      </c>
      <c r="H52" s="8">
        <f>D52*111*12</f>
        <v>660.36461538461549</v>
      </c>
      <c r="I52" s="8">
        <f t="shared" si="2"/>
        <v>144.44444444444446</v>
      </c>
      <c r="J52" s="7">
        <f t="shared" si="3"/>
        <v>95386.000000000029</v>
      </c>
      <c r="K52" s="8">
        <f t="shared" si="4"/>
        <v>47.693000000000012</v>
      </c>
      <c r="L52" s="8">
        <f t="shared" si="7"/>
        <v>2.0991637323943668</v>
      </c>
      <c r="M52" s="8">
        <f t="shared" si="5"/>
        <v>45.44</v>
      </c>
      <c r="N52" s="8">
        <f t="shared" si="6"/>
        <v>-2.2530000000000143</v>
      </c>
    </row>
    <row r="53" spans="1:14">
      <c r="A53" s="7" t="s">
        <v>64</v>
      </c>
      <c r="B53" s="7">
        <v>15.14</v>
      </c>
      <c r="C53" s="7">
        <v>26</v>
      </c>
      <c r="D53" s="8">
        <f t="shared" si="0"/>
        <v>0.5823076923076923</v>
      </c>
      <c r="E53" s="8">
        <v>50</v>
      </c>
      <c r="F53" s="8">
        <v>25.95</v>
      </c>
      <c r="G53" s="7">
        <f t="shared" si="1"/>
        <v>700.65</v>
      </c>
      <c r="H53" s="8">
        <f>D53*111*12</f>
        <v>775.63384615384621</v>
      </c>
      <c r="I53" s="8">
        <f t="shared" si="2"/>
        <v>144.44444444444446</v>
      </c>
      <c r="J53" s="7">
        <f t="shared" si="3"/>
        <v>112036.00000000001</v>
      </c>
      <c r="K53" s="8">
        <f t="shared" si="4"/>
        <v>56.018000000000008</v>
      </c>
      <c r="L53" s="8">
        <f t="shared" si="7"/>
        <v>2.1586897880539504</v>
      </c>
      <c r="M53" s="8">
        <f t="shared" si="5"/>
        <v>51.9</v>
      </c>
      <c r="N53" s="8">
        <f t="shared" si="6"/>
        <v>-4.1180000000000092</v>
      </c>
    </row>
    <row r="54" spans="1:14">
      <c r="A54" s="7" t="s">
        <v>65</v>
      </c>
      <c r="B54" s="7">
        <v>17.98</v>
      </c>
      <c r="C54" s="7">
        <v>26</v>
      </c>
      <c r="D54" s="8">
        <f t="shared" si="0"/>
        <v>0.69153846153846155</v>
      </c>
      <c r="E54" s="8">
        <v>50</v>
      </c>
      <c r="F54" s="8">
        <v>30.66</v>
      </c>
      <c r="G54" s="7">
        <f t="shared" si="1"/>
        <v>827.82</v>
      </c>
      <c r="H54" s="8">
        <f>D54*111*12</f>
        <v>921.12923076923073</v>
      </c>
      <c r="I54" s="8">
        <f t="shared" si="2"/>
        <v>144.44444444444446</v>
      </c>
      <c r="J54" s="7">
        <f t="shared" si="3"/>
        <v>133052</v>
      </c>
      <c r="K54" s="8">
        <f t="shared" si="4"/>
        <v>66.525999999999996</v>
      </c>
      <c r="L54" s="8">
        <f t="shared" si="7"/>
        <v>2.1697977821265493</v>
      </c>
      <c r="M54" s="8">
        <f t="shared" si="5"/>
        <v>61.32</v>
      </c>
      <c r="N54" s="8">
        <f t="shared" si="6"/>
        <v>-5.205999999999996</v>
      </c>
    </row>
    <row r="55" spans="1:14">
      <c r="A55" s="7" t="s">
        <v>66</v>
      </c>
      <c r="B55" s="7">
        <v>19.59</v>
      </c>
      <c r="C55" s="7">
        <v>26</v>
      </c>
      <c r="D55" s="8">
        <f t="shared" si="0"/>
        <v>0.7534615384615384</v>
      </c>
      <c r="E55" s="8">
        <v>50</v>
      </c>
      <c r="F55" s="8">
        <v>34.79</v>
      </c>
      <c r="G55" s="7">
        <f t="shared" si="1"/>
        <v>939.32999999999993</v>
      </c>
      <c r="H55" s="8">
        <f>D55*111*12</f>
        <v>1003.6107692307692</v>
      </c>
      <c r="I55" s="8">
        <f t="shared" si="2"/>
        <v>144.44444444444446</v>
      </c>
      <c r="J55" s="7">
        <f t="shared" si="3"/>
        <v>144966</v>
      </c>
      <c r="K55" s="8">
        <f t="shared" si="4"/>
        <v>72.483000000000004</v>
      </c>
      <c r="L55" s="8">
        <f t="shared" si="7"/>
        <v>2.0834435182523716</v>
      </c>
      <c r="M55" s="8">
        <f t="shared" si="5"/>
        <v>69.58</v>
      </c>
      <c r="N55" s="8">
        <f t="shared" si="6"/>
        <v>-2.9030000000000058</v>
      </c>
    </row>
    <row r="56" spans="1:14">
      <c r="A56" s="7" t="s">
        <v>67</v>
      </c>
      <c r="B56" s="7">
        <v>20.65</v>
      </c>
      <c r="C56" s="7">
        <v>26</v>
      </c>
      <c r="D56" s="8">
        <f t="shared" si="0"/>
        <v>0.79423076923076918</v>
      </c>
      <c r="E56" s="8">
        <v>50</v>
      </c>
      <c r="F56" s="8">
        <v>37.26</v>
      </c>
      <c r="G56" s="7">
        <f t="shared" si="1"/>
        <v>1006.02</v>
      </c>
      <c r="H56" s="8">
        <f>D56*111*12</f>
        <v>1057.9153846153845</v>
      </c>
      <c r="I56" s="8">
        <f t="shared" si="2"/>
        <v>144.44444444444446</v>
      </c>
      <c r="J56" s="7">
        <f t="shared" si="3"/>
        <v>152810</v>
      </c>
      <c r="K56" s="8">
        <f t="shared" si="4"/>
        <v>76.405000000000001</v>
      </c>
      <c r="L56" s="8">
        <f t="shared" si="7"/>
        <v>2.0505904455179818</v>
      </c>
      <c r="M56" s="8">
        <f t="shared" si="5"/>
        <v>74.52</v>
      </c>
      <c r="N56" s="8">
        <f t="shared" si="6"/>
        <v>-1.8850000000000051</v>
      </c>
    </row>
    <row r="57" spans="1:14">
      <c r="A57" s="7" t="s">
        <v>68</v>
      </c>
      <c r="B57" s="7">
        <v>21.88</v>
      </c>
      <c r="C57" s="7">
        <v>26</v>
      </c>
      <c r="D57" s="8">
        <f t="shared" si="0"/>
        <v>0.84153846153846146</v>
      </c>
      <c r="E57" s="8">
        <v>50</v>
      </c>
      <c r="F57" s="8">
        <v>39.380000000000003</v>
      </c>
      <c r="G57" s="7">
        <f t="shared" si="1"/>
        <v>1063.26</v>
      </c>
      <c r="H57" s="8">
        <f>D57*111*12</f>
        <v>1120.9292307692306</v>
      </c>
      <c r="I57" s="8">
        <f t="shared" si="2"/>
        <v>144.44444444444446</v>
      </c>
      <c r="J57" s="7">
        <f t="shared" si="3"/>
        <v>161912</v>
      </c>
      <c r="K57" s="8">
        <f t="shared" si="4"/>
        <v>80.956000000000003</v>
      </c>
      <c r="L57" s="8">
        <f t="shared" si="7"/>
        <v>2.0557643473844589</v>
      </c>
      <c r="M57" s="8">
        <f t="shared" si="5"/>
        <v>78.760000000000005</v>
      </c>
      <c r="N57" s="8">
        <f t="shared" si="6"/>
        <v>-2.195999999999998</v>
      </c>
    </row>
    <row r="58" spans="1:14">
      <c r="A58" s="7" t="s">
        <v>69</v>
      </c>
      <c r="B58" s="7">
        <v>22.58</v>
      </c>
      <c r="C58" s="7">
        <v>26</v>
      </c>
      <c r="D58" s="8">
        <f t="shared" si="0"/>
        <v>0.8684615384615384</v>
      </c>
      <c r="E58" s="8">
        <v>50</v>
      </c>
      <c r="F58" s="8">
        <v>41.17</v>
      </c>
      <c r="G58" s="7">
        <f t="shared" si="1"/>
        <v>1111.5900000000001</v>
      </c>
      <c r="H58" s="8">
        <f>D58*111*12</f>
        <v>1156.7907692307692</v>
      </c>
      <c r="I58" s="8">
        <f t="shared" si="2"/>
        <v>144.44444444444446</v>
      </c>
      <c r="J58" s="7">
        <f t="shared" si="3"/>
        <v>167092</v>
      </c>
      <c r="K58" s="8">
        <f t="shared" si="4"/>
        <v>83.546000000000006</v>
      </c>
      <c r="L58" s="8">
        <f t="shared" si="7"/>
        <v>2.0292931746417295</v>
      </c>
      <c r="M58" s="8">
        <f t="shared" si="5"/>
        <v>82.34</v>
      </c>
      <c r="N58" s="8">
        <f t="shared" si="6"/>
        <v>-1.2060000000000031</v>
      </c>
    </row>
    <row r="59" spans="1:14">
      <c r="A59" s="7" t="s">
        <v>70</v>
      </c>
      <c r="B59" s="7">
        <v>23.83</v>
      </c>
      <c r="C59" s="7">
        <v>26</v>
      </c>
      <c r="D59" s="8">
        <f t="shared" si="0"/>
        <v>0.91653846153846152</v>
      </c>
      <c r="E59" s="8">
        <v>50</v>
      </c>
      <c r="F59" s="8">
        <v>42.97</v>
      </c>
      <c r="G59" s="7">
        <f t="shared" si="1"/>
        <v>1160.19</v>
      </c>
      <c r="H59" s="8">
        <f>D59*111*12</f>
        <v>1220.8292307692309</v>
      </c>
      <c r="I59" s="8">
        <f t="shared" si="2"/>
        <v>144.44444444444446</v>
      </c>
      <c r="J59" s="7">
        <f t="shared" si="3"/>
        <v>176342.00000000003</v>
      </c>
      <c r="K59" s="8">
        <f t="shared" si="4"/>
        <v>88.171000000000021</v>
      </c>
      <c r="L59" s="8">
        <f t="shared" si="7"/>
        <v>2.0519199441470799</v>
      </c>
      <c r="M59" s="8">
        <f t="shared" si="5"/>
        <v>85.94</v>
      </c>
      <c r="N59" s="8">
        <f t="shared" si="6"/>
        <v>-2.231000000000023</v>
      </c>
    </row>
    <row r="60" spans="1:14">
      <c r="A60" s="7" t="s">
        <v>71</v>
      </c>
      <c r="B60" s="7">
        <v>23.15</v>
      </c>
      <c r="C60" s="7">
        <v>26</v>
      </c>
      <c r="D60" s="8">
        <f t="shared" si="0"/>
        <v>0.89038461538461533</v>
      </c>
      <c r="E60" s="8">
        <v>50</v>
      </c>
      <c r="F60" s="8">
        <v>43.5</v>
      </c>
      <c r="G60" s="7">
        <f t="shared" si="1"/>
        <v>1174.5</v>
      </c>
      <c r="H60" s="8">
        <f>D60*111*12</f>
        <v>1185.9923076923076</v>
      </c>
      <c r="I60" s="8">
        <f t="shared" si="2"/>
        <v>144.44444444444446</v>
      </c>
      <c r="J60" s="7">
        <f t="shared" si="3"/>
        <v>171310</v>
      </c>
      <c r="K60" s="8">
        <f t="shared" si="4"/>
        <v>85.655000000000001</v>
      </c>
      <c r="L60" s="8">
        <f t="shared" si="7"/>
        <v>1.969080459770115</v>
      </c>
      <c r="M60" s="8">
        <f t="shared" si="5"/>
        <v>87</v>
      </c>
      <c r="N60" s="8">
        <f t="shared" si="6"/>
        <v>1.3449999999999989</v>
      </c>
    </row>
    <row r="61" spans="1:14">
      <c r="A61" s="7" t="s">
        <v>72</v>
      </c>
      <c r="B61" s="7">
        <v>23.26</v>
      </c>
      <c r="C61" s="7">
        <v>26</v>
      </c>
      <c r="D61" s="8">
        <f t="shared" si="0"/>
        <v>0.8946153846153847</v>
      </c>
      <c r="E61" s="8">
        <v>50</v>
      </c>
      <c r="F61" s="8">
        <v>42.97</v>
      </c>
      <c r="G61" s="7">
        <f t="shared" si="1"/>
        <v>1160.19</v>
      </c>
      <c r="H61" s="8">
        <f>D61*111*12</f>
        <v>1191.6276923076925</v>
      </c>
      <c r="I61" s="8">
        <f t="shared" si="2"/>
        <v>144.44444444444446</v>
      </c>
      <c r="J61" s="7">
        <f t="shared" si="3"/>
        <v>172124.00000000006</v>
      </c>
      <c r="K61" s="8">
        <f t="shared" si="4"/>
        <v>86.062000000000026</v>
      </c>
      <c r="L61" s="8">
        <f t="shared" si="7"/>
        <v>2.0028391901326512</v>
      </c>
      <c r="M61" s="8">
        <f t="shared" si="5"/>
        <v>85.94</v>
      </c>
      <c r="N61" s="8">
        <f t="shared" si="6"/>
        <v>-0.12200000000002831</v>
      </c>
    </row>
    <row r="62" spans="1:14">
      <c r="A62" s="7" t="s">
        <v>73</v>
      </c>
      <c r="B62" s="7">
        <v>23.26</v>
      </c>
      <c r="C62" s="7">
        <v>26</v>
      </c>
      <c r="D62" s="8">
        <f t="shared" si="0"/>
        <v>0.8946153846153847</v>
      </c>
      <c r="E62" s="8">
        <v>50</v>
      </c>
      <c r="F62" s="8">
        <v>43.07</v>
      </c>
      <c r="G62" s="7">
        <f t="shared" si="1"/>
        <v>1162.8900000000001</v>
      </c>
      <c r="H62" s="8">
        <f>D62*111*12</f>
        <v>1191.6276923076925</v>
      </c>
      <c r="I62" s="8">
        <f t="shared" si="2"/>
        <v>144.44444444444446</v>
      </c>
      <c r="J62" s="7">
        <f t="shared" si="3"/>
        <v>172124.00000000006</v>
      </c>
      <c r="K62" s="8">
        <f t="shared" si="4"/>
        <v>86.062000000000026</v>
      </c>
      <c r="L62" s="8">
        <f t="shared" si="7"/>
        <v>1.9981889946598566</v>
      </c>
      <c r="M62" s="8">
        <f t="shared" si="5"/>
        <v>86.14</v>
      </c>
      <c r="N62" s="8">
        <f t="shared" si="6"/>
        <v>7.7999999999974534E-2</v>
      </c>
    </row>
    <row r="63" spans="1:14">
      <c r="A63" s="7" t="s">
        <v>74</v>
      </c>
      <c r="B63" s="7">
        <v>20.62</v>
      </c>
      <c r="C63" s="7">
        <v>26</v>
      </c>
      <c r="D63" s="8">
        <f t="shared" si="0"/>
        <v>0.79307692307692312</v>
      </c>
      <c r="E63" s="8">
        <v>50</v>
      </c>
      <c r="F63" s="8">
        <v>40.630000000000003</v>
      </c>
      <c r="G63" s="7">
        <f t="shared" si="1"/>
        <v>1097.01</v>
      </c>
      <c r="H63" s="8">
        <f>D63*111*12</f>
        <v>1056.3784615384616</v>
      </c>
      <c r="I63" s="8">
        <f t="shared" si="2"/>
        <v>144.44444444444446</v>
      </c>
      <c r="J63" s="7">
        <f t="shared" si="3"/>
        <v>152588.00000000003</v>
      </c>
      <c r="K63" s="8">
        <f t="shared" si="4"/>
        <v>76.294000000000011</v>
      </c>
      <c r="L63" s="8">
        <f t="shared" si="7"/>
        <v>1.877775043071622</v>
      </c>
      <c r="M63" s="8">
        <f t="shared" si="5"/>
        <v>81.260000000000005</v>
      </c>
      <c r="N63" s="8">
        <f t="shared" si="6"/>
        <v>4.965999999999994</v>
      </c>
    </row>
    <row r="64" spans="1:14">
      <c r="A64" s="7" t="s">
        <v>75</v>
      </c>
      <c r="B64" s="7">
        <v>20.03</v>
      </c>
      <c r="C64" s="7">
        <v>26</v>
      </c>
      <c r="D64" s="8">
        <f t="shared" si="0"/>
        <v>0.77038461538461545</v>
      </c>
      <c r="E64" s="8">
        <v>50</v>
      </c>
      <c r="F64" s="8">
        <v>37.64</v>
      </c>
      <c r="G64" s="7">
        <f t="shared" si="1"/>
        <v>1016.28</v>
      </c>
      <c r="H64" s="8">
        <f>D64*111*12</f>
        <v>1026.1523076923079</v>
      </c>
      <c r="I64" s="8">
        <f t="shared" si="2"/>
        <v>144.44444444444446</v>
      </c>
      <c r="J64" s="7">
        <f t="shared" si="3"/>
        <v>148222.00000000003</v>
      </c>
      <c r="K64" s="8">
        <f t="shared" si="4"/>
        <v>74.111000000000018</v>
      </c>
      <c r="L64" s="8">
        <f t="shared" si="7"/>
        <v>1.9689426142401705</v>
      </c>
      <c r="M64" s="8">
        <f t="shared" si="5"/>
        <v>75.28</v>
      </c>
      <c r="N64" s="8">
        <f t="shared" si="6"/>
        <v>1.1689999999999827</v>
      </c>
    </row>
    <row r="65" spans="1:14">
      <c r="A65" s="7" t="s">
        <v>76</v>
      </c>
      <c r="B65" s="7">
        <v>19.93</v>
      </c>
      <c r="C65" s="7">
        <v>26</v>
      </c>
      <c r="D65" s="8">
        <f t="shared" si="0"/>
        <v>0.7665384615384615</v>
      </c>
      <c r="E65" s="8">
        <v>50</v>
      </c>
      <c r="F65" s="8">
        <v>37</v>
      </c>
      <c r="G65" s="7">
        <f t="shared" si="1"/>
        <v>999</v>
      </c>
      <c r="H65" s="8">
        <f>D65*111*12</f>
        <v>1021.0292307692307</v>
      </c>
      <c r="I65" s="8">
        <f t="shared" si="2"/>
        <v>144.44444444444446</v>
      </c>
      <c r="J65" s="7">
        <f t="shared" si="3"/>
        <v>147482</v>
      </c>
      <c r="K65" s="8">
        <f t="shared" si="4"/>
        <v>73.741</v>
      </c>
      <c r="L65" s="8">
        <f t="shared" si="7"/>
        <v>1.9929999999999999</v>
      </c>
      <c r="M65" s="8">
        <f t="shared" si="5"/>
        <v>74</v>
      </c>
      <c r="N65" s="8">
        <f t="shared" si="6"/>
        <v>0.25900000000000034</v>
      </c>
    </row>
    <row r="66" spans="1:14">
      <c r="A66" s="7" t="s">
        <v>77</v>
      </c>
      <c r="B66" s="7">
        <v>18.46</v>
      </c>
      <c r="C66" s="7">
        <v>26</v>
      </c>
      <c r="D66" s="8">
        <f t="shared" si="0"/>
        <v>0.71000000000000008</v>
      </c>
      <c r="E66" s="8">
        <v>50</v>
      </c>
      <c r="F66" s="8">
        <v>35.549999999999997</v>
      </c>
      <c r="G66" s="7">
        <f t="shared" si="1"/>
        <v>959.84999999999991</v>
      </c>
      <c r="H66" s="8">
        <f>D66*111*12</f>
        <v>945.72</v>
      </c>
      <c r="I66" s="8">
        <f t="shared" si="2"/>
        <v>144.44444444444446</v>
      </c>
      <c r="J66" s="7">
        <f t="shared" si="3"/>
        <v>136604.00000000003</v>
      </c>
      <c r="K66" s="8">
        <f t="shared" si="4"/>
        <v>68.302000000000021</v>
      </c>
      <c r="L66" s="8">
        <f t="shared" si="7"/>
        <v>1.921293952180029</v>
      </c>
      <c r="M66" s="8">
        <f t="shared" si="5"/>
        <v>71.099999999999994</v>
      </c>
      <c r="N66" s="8">
        <f t="shared" si="6"/>
        <v>2.7979999999999734</v>
      </c>
    </row>
    <row r="67" spans="1:14">
      <c r="A67" s="7" t="s">
        <v>78</v>
      </c>
      <c r="B67" s="7">
        <v>18.489999999999998</v>
      </c>
      <c r="C67" s="7">
        <v>26</v>
      </c>
      <c r="D67" s="8">
        <f t="shared" si="0"/>
        <v>0.71115384615384614</v>
      </c>
      <c r="E67" s="8">
        <v>50</v>
      </c>
      <c r="F67" s="8">
        <v>34.21</v>
      </c>
      <c r="G67" s="7">
        <f t="shared" si="1"/>
        <v>923.67000000000007</v>
      </c>
      <c r="H67" s="8">
        <f>D67*111*12</f>
        <v>947.25692307692304</v>
      </c>
      <c r="I67" s="8">
        <f t="shared" si="2"/>
        <v>144.44444444444446</v>
      </c>
      <c r="J67" s="7">
        <f t="shared" si="3"/>
        <v>136826</v>
      </c>
      <c r="K67" s="8">
        <f t="shared" si="4"/>
        <v>68.412999999999997</v>
      </c>
      <c r="L67" s="8">
        <f t="shared" si="7"/>
        <v>1.999795381467407</v>
      </c>
      <c r="M67" s="8">
        <f t="shared" si="5"/>
        <v>68.42</v>
      </c>
      <c r="N67" s="8">
        <f t="shared" si="6"/>
        <v>7.0000000000050022E-3</v>
      </c>
    </row>
    <row r="68" spans="1:14">
      <c r="A68" s="7" t="s">
        <v>79</v>
      </c>
      <c r="B68" s="7">
        <v>18.16</v>
      </c>
      <c r="C68" s="7">
        <v>26</v>
      </c>
      <c r="D68" s="8">
        <f t="shared" si="0"/>
        <v>0.69846153846153847</v>
      </c>
      <c r="E68" s="8">
        <v>50</v>
      </c>
      <c r="F68" s="8">
        <v>33.93</v>
      </c>
      <c r="G68" s="7">
        <f t="shared" si="1"/>
        <v>916.11</v>
      </c>
      <c r="H68" s="8">
        <f>D68*111*12</f>
        <v>930.35076923076917</v>
      </c>
      <c r="I68" s="8">
        <f t="shared" si="2"/>
        <v>144.44444444444446</v>
      </c>
      <c r="J68" s="7">
        <f t="shared" si="3"/>
        <v>134384</v>
      </c>
      <c r="K68" s="8">
        <f t="shared" si="4"/>
        <v>67.191999999999993</v>
      </c>
      <c r="L68" s="8">
        <f t="shared" si="7"/>
        <v>1.9803124078986145</v>
      </c>
      <c r="M68" s="8">
        <f t="shared" si="5"/>
        <v>67.86</v>
      </c>
      <c r="N68" s="8">
        <f t="shared" si="6"/>
        <v>0.66800000000000637</v>
      </c>
    </row>
    <row r="69" spans="1:14">
      <c r="A69" s="7" t="s">
        <v>80</v>
      </c>
      <c r="B69" s="7">
        <v>19.97</v>
      </c>
      <c r="C69" s="7">
        <v>26</v>
      </c>
      <c r="D69" s="8">
        <f t="shared" ref="D69:D132" si="8">B69/C69</f>
        <v>0.76807692307692299</v>
      </c>
      <c r="E69" s="8">
        <v>50</v>
      </c>
      <c r="F69" s="8">
        <v>35.299999999999997</v>
      </c>
      <c r="G69" s="7">
        <f t="shared" ref="G69:G132" si="9">F69*27</f>
        <v>953.09999999999991</v>
      </c>
      <c r="H69" s="8">
        <f>D69*111*12</f>
        <v>1023.0784615384614</v>
      </c>
      <c r="I69" s="8">
        <f t="shared" ref="I69:I132" si="10">(C69*E69)/9</f>
        <v>144.44444444444446</v>
      </c>
      <c r="J69" s="7">
        <f t="shared" ref="J69:J132" si="11">H69*I69</f>
        <v>147778</v>
      </c>
      <c r="K69" s="8">
        <f t="shared" ref="K69:K132" si="12">J69/2000</f>
        <v>73.888999999999996</v>
      </c>
      <c r="L69" s="8">
        <f t="shared" si="7"/>
        <v>2.0931728045325779</v>
      </c>
      <c r="M69" s="8">
        <f t="shared" ref="M69:M132" si="13">F69*2</f>
        <v>70.599999999999994</v>
      </c>
      <c r="N69" s="8">
        <f t="shared" ref="N69:N132" si="14">M69-K69</f>
        <v>-3.2890000000000015</v>
      </c>
    </row>
    <row r="70" spans="1:14">
      <c r="A70" s="7" t="s">
        <v>81</v>
      </c>
      <c r="B70" s="7">
        <v>21.11</v>
      </c>
      <c r="C70" s="7">
        <v>26</v>
      </c>
      <c r="D70" s="8">
        <f t="shared" si="8"/>
        <v>0.81192307692307686</v>
      </c>
      <c r="E70" s="8">
        <v>50</v>
      </c>
      <c r="F70" s="8">
        <v>38.03</v>
      </c>
      <c r="G70" s="7">
        <f t="shared" si="9"/>
        <v>1026.81</v>
      </c>
      <c r="H70" s="8">
        <f>D70*111*12</f>
        <v>1081.4815384615383</v>
      </c>
      <c r="I70" s="8">
        <f t="shared" si="10"/>
        <v>144.44444444444446</v>
      </c>
      <c r="J70" s="7">
        <f t="shared" si="11"/>
        <v>156214</v>
      </c>
      <c r="K70" s="8">
        <f t="shared" si="12"/>
        <v>78.106999999999999</v>
      </c>
      <c r="L70" s="8">
        <f t="shared" ref="L70:L133" si="15">K70/F70</f>
        <v>2.0538259268998158</v>
      </c>
      <c r="M70" s="8">
        <f t="shared" si="13"/>
        <v>76.06</v>
      </c>
      <c r="N70" s="8">
        <f t="shared" si="14"/>
        <v>-2.046999999999997</v>
      </c>
    </row>
    <row r="71" spans="1:14">
      <c r="A71" s="7" t="s">
        <v>82</v>
      </c>
      <c r="B71" s="7">
        <v>21.31</v>
      </c>
      <c r="C71" s="7">
        <v>26</v>
      </c>
      <c r="D71" s="8">
        <f t="shared" si="8"/>
        <v>0.81961538461538452</v>
      </c>
      <c r="E71" s="8">
        <v>50</v>
      </c>
      <c r="F71" s="8">
        <v>39.28</v>
      </c>
      <c r="G71" s="7">
        <f t="shared" si="9"/>
        <v>1060.56</v>
      </c>
      <c r="H71" s="8">
        <f>D71*111*12</f>
        <v>1091.727692307692</v>
      </c>
      <c r="I71" s="8">
        <f t="shared" si="10"/>
        <v>144.44444444444446</v>
      </c>
      <c r="J71" s="7">
        <f t="shared" si="11"/>
        <v>157693.99999999997</v>
      </c>
      <c r="K71" s="8">
        <f t="shared" si="12"/>
        <v>78.84699999999998</v>
      </c>
      <c r="L71" s="8">
        <f t="shared" si="15"/>
        <v>2.0073065173116085</v>
      </c>
      <c r="M71" s="8">
        <f t="shared" si="13"/>
        <v>78.56</v>
      </c>
      <c r="N71" s="8">
        <f t="shared" si="14"/>
        <v>-0.28699999999997772</v>
      </c>
    </row>
    <row r="72" spans="1:14">
      <c r="A72" s="7" t="s">
        <v>83</v>
      </c>
      <c r="B72" s="7">
        <v>21</v>
      </c>
      <c r="C72" s="7">
        <v>26</v>
      </c>
      <c r="D72" s="8">
        <f t="shared" si="8"/>
        <v>0.80769230769230771</v>
      </c>
      <c r="E72" s="8">
        <v>50</v>
      </c>
      <c r="F72" s="8">
        <v>39.18</v>
      </c>
      <c r="G72" s="7">
        <f t="shared" si="9"/>
        <v>1057.8599999999999</v>
      </c>
      <c r="H72" s="8">
        <f>D72*111*12</f>
        <v>1075.8461538461538</v>
      </c>
      <c r="I72" s="8">
        <f t="shared" si="10"/>
        <v>144.44444444444446</v>
      </c>
      <c r="J72" s="7">
        <f t="shared" si="11"/>
        <v>155400</v>
      </c>
      <c r="K72" s="8">
        <f t="shared" si="12"/>
        <v>77.7</v>
      </c>
      <c r="L72" s="8">
        <f t="shared" si="15"/>
        <v>1.9831546707503829</v>
      </c>
      <c r="M72" s="8">
        <f t="shared" si="13"/>
        <v>78.36</v>
      </c>
      <c r="N72" s="8">
        <f t="shared" si="14"/>
        <v>0.65999999999999659</v>
      </c>
    </row>
    <row r="73" spans="1:14">
      <c r="A73" s="7" t="s">
        <v>84</v>
      </c>
      <c r="B73" s="7">
        <v>21.47</v>
      </c>
      <c r="C73" s="7">
        <v>26</v>
      </c>
      <c r="D73" s="8">
        <f t="shared" si="8"/>
        <v>0.8257692307692307</v>
      </c>
      <c r="E73" s="8">
        <v>50</v>
      </c>
      <c r="F73" s="8">
        <v>39.32</v>
      </c>
      <c r="G73" s="7">
        <f t="shared" si="9"/>
        <v>1061.6400000000001</v>
      </c>
      <c r="H73" s="8">
        <f>D73*111*12</f>
        <v>1099.9246153846152</v>
      </c>
      <c r="I73" s="8">
        <f t="shared" si="10"/>
        <v>144.44444444444446</v>
      </c>
      <c r="J73" s="7">
        <f t="shared" si="11"/>
        <v>158878</v>
      </c>
      <c r="K73" s="8">
        <f t="shared" si="12"/>
        <v>79.438999999999993</v>
      </c>
      <c r="L73" s="8">
        <f t="shared" si="15"/>
        <v>2.0203204476093588</v>
      </c>
      <c r="M73" s="8">
        <f t="shared" si="13"/>
        <v>78.64</v>
      </c>
      <c r="N73" s="8">
        <f t="shared" si="14"/>
        <v>-0.79899999999999238</v>
      </c>
    </row>
    <row r="74" spans="1:14">
      <c r="A74" s="7" t="s">
        <v>85</v>
      </c>
      <c r="B74" s="7">
        <v>20.32</v>
      </c>
      <c r="C74" s="7">
        <v>26</v>
      </c>
      <c r="D74" s="8">
        <f t="shared" si="8"/>
        <v>0.78153846153846152</v>
      </c>
      <c r="E74" s="8">
        <v>50</v>
      </c>
      <c r="F74" s="8">
        <v>38.69</v>
      </c>
      <c r="G74" s="7">
        <f t="shared" si="9"/>
        <v>1044.6299999999999</v>
      </c>
      <c r="H74" s="8">
        <f>D74*111*12</f>
        <v>1041.0092307692307</v>
      </c>
      <c r="I74" s="8">
        <f t="shared" si="10"/>
        <v>144.44444444444446</v>
      </c>
      <c r="J74" s="7">
        <f t="shared" si="11"/>
        <v>150368</v>
      </c>
      <c r="K74" s="8">
        <f t="shared" si="12"/>
        <v>75.183999999999997</v>
      </c>
      <c r="L74" s="8">
        <f t="shared" si="15"/>
        <v>1.9432411475833549</v>
      </c>
      <c r="M74" s="8">
        <f t="shared" si="13"/>
        <v>77.38</v>
      </c>
      <c r="N74" s="8">
        <f t="shared" si="14"/>
        <v>2.195999999999998</v>
      </c>
    </row>
    <row r="75" spans="1:14">
      <c r="A75" s="7" t="s">
        <v>86</v>
      </c>
      <c r="B75" s="7">
        <v>18.850000000000001</v>
      </c>
      <c r="C75" s="7">
        <v>26</v>
      </c>
      <c r="D75" s="8">
        <f t="shared" si="8"/>
        <v>0.72500000000000009</v>
      </c>
      <c r="E75" s="8">
        <v>50</v>
      </c>
      <c r="F75" s="8">
        <v>36.26</v>
      </c>
      <c r="G75" s="7">
        <f t="shared" si="9"/>
        <v>979.02</v>
      </c>
      <c r="H75" s="8">
        <f>D75*111*12</f>
        <v>965.7</v>
      </c>
      <c r="I75" s="8">
        <f t="shared" si="10"/>
        <v>144.44444444444446</v>
      </c>
      <c r="J75" s="7">
        <f t="shared" si="11"/>
        <v>139490.00000000003</v>
      </c>
      <c r="K75" s="8">
        <f t="shared" si="12"/>
        <v>69.745000000000019</v>
      </c>
      <c r="L75" s="8">
        <f t="shared" si="15"/>
        <v>1.9234693877551026</v>
      </c>
      <c r="M75" s="8">
        <f t="shared" si="13"/>
        <v>72.52</v>
      </c>
      <c r="N75" s="8">
        <f t="shared" si="14"/>
        <v>2.7749999999999773</v>
      </c>
    </row>
    <row r="76" spans="1:14">
      <c r="A76" s="7" t="s">
        <v>87</v>
      </c>
      <c r="B76" s="7">
        <v>15.63</v>
      </c>
      <c r="C76" s="7">
        <v>26</v>
      </c>
      <c r="D76" s="8">
        <f t="shared" si="8"/>
        <v>0.60115384615384615</v>
      </c>
      <c r="E76" s="8">
        <v>50</v>
      </c>
      <c r="F76" s="8">
        <v>31.92</v>
      </c>
      <c r="G76" s="7">
        <f t="shared" si="9"/>
        <v>861.84</v>
      </c>
      <c r="H76" s="8">
        <f>D76*111*12</f>
        <v>800.73692307692318</v>
      </c>
      <c r="I76" s="8">
        <f t="shared" si="10"/>
        <v>144.44444444444446</v>
      </c>
      <c r="J76" s="7">
        <f t="shared" si="11"/>
        <v>115662.00000000003</v>
      </c>
      <c r="K76" s="8">
        <f t="shared" si="12"/>
        <v>57.831000000000017</v>
      </c>
      <c r="L76" s="8">
        <f t="shared" si="15"/>
        <v>1.8117481203007524</v>
      </c>
      <c r="M76" s="8">
        <f t="shared" si="13"/>
        <v>63.84</v>
      </c>
      <c r="N76" s="8">
        <f t="shared" si="14"/>
        <v>6.0089999999999861</v>
      </c>
    </row>
    <row r="77" spans="1:14">
      <c r="A77" s="7" t="s">
        <v>88</v>
      </c>
      <c r="B77" s="7">
        <v>14.58</v>
      </c>
      <c r="C77" s="7">
        <v>26</v>
      </c>
      <c r="D77" s="8">
        <f t="shared" si="8"/>
        <v>0.5607692307692308</v>
      </c>
      <c r="E77" s="8">
        <v>50</v>
      </c>
      <c r="F77" s="8">
        <v>27.97</v>
      </c>
      <c r="G77" s="7">
        <f t="shared" si="9"/>
        <v>755.18999999999994</v>
      </c>
      <c r="H77" s="8">
        <f>D77*111*12</f>
        <v>746.94461538461542</v>
      </c>
      <c r="I77" s="8">
        <f t="shared" si="10"/>
        <v>144.44444444444446</v>
      </c>
      <c r="J77" s="7">
        <f t="shared" si="11"/>
        <v>107892.00000000001</v>
      </c>
      <c r="K77" s="8">
        <f t="shared" si="12"/>
        <v>53.946000000000005</v>
      </c>
      <c r="L77" s="8">
        <f t="shared" si="15"/>
        <v>1.9287093314265287</v>
      </c>
      <c r="M77" s="8">
        <f t="shared" si="13"/>
        <v>55.94</v>
      </c>
      <c r="N77" s="8">
        <f t="shared" si="14"/>
        <v>1.9939999999999927</v>
      </c>
    </row>
    <row r="78" spans="1:14">
      <c r="A78" s="7" t="s">
        <v>89</v>
      </c>
      <c r="B78" s="7">
        <v>12.59</v>
      </c>
      <c r="C78" s="7">
        <v>26</v>
      </c>
      <c r="D78" s="8">
        <f t="shared" si="8"/>
        <v>0.48423076923076924</v>
      </c>
      <c r="E78" s="8">
        <v>50</v>
      </c>
      <c r="F78" s="8">
        <v>25.16</v>
      </c>
      <c r="G78" s="7">
        <f t="shared" si="9"/>
        <v>679.32</v>
      </c>
      <c r="H78" s="8">
        <f>D78*111*12</f>
        <v>644.99538461538464</v>
      </c>
      <c r="I78" s="8">
        <f t="shared" si="10"/>
        <v>144.44444444444446</v>
      </c>
      <c r="J78" s="7">
        <f t="shared" si="11"/>
        <v>93166.000000000015</v>
      </c>
      <c r="K78" s="8">
        <f t="shared" si="12"/>
        <v>46.583000000000006</v>
      </c>
      <c r="L78" s="8">
        <f t="shared" si="15"/>
        <v>1.8514705882352944</v>
      </c>
      <c r="M78" s="8">
        <f t="shared" si="13"/>
        <v>50.32</v>
      </c>
      <c r="N78" s="8">
        <f t="shared" si="14"/>
        <v>3.7369999999999948</v>
      </c>
    </row>
    <row r="79" spans="1:14">
      <c r="A79" s="7" t="s">
        <v>90</v>
      </c>
      <c r="B79" s="7">
        <v>13.11</v>
      </c>
      <c r="C79" s="7">
        <v>26</v>
      </c>
      <c r="D79" s="8">
        <f t="shared" si="8"/>
        <v>0.50423076923076926</v>
      </c>
      <c r="E79" s="8">
        <v>50</v>
      </c>
      <c r="F79" s="8">
        <v>23.8</v>
      </c>
      <c r="G79" s="7">
        <f t="shared" si="9"/>
        <v>642.6</v>
      </c>
      <c r="H79" s="8">
        <f>D79*111*12</f>
        <v>671.63538461538462</v>
      </c>
      <c r="I79" s="8">
        <f t="shared" si="10"/>
        <v>144.44444444444446</v>
      </c>
      <c r="J79" s="7">
        <f t="shared" si="11"/>
        <v>97014.000000000015</v>
      </c>
      <c r="K79" s="8">
        <f t="shared" si="12"/>
        <v>48.507000000000005</v>
      </c>
      <c r="L79" s="8">
        <f t="shared" si="15"/>
        <v>2.038109243697479</v>
      </c>
      <c r="M79" s="8">
        <f t="shared" si="13"/>
        <v>47.6</v>
      </c>
      <c r="N79" s="8">
        <f t="shared" si="14"/>
        <v>-0.90700000000000358</v>
      </c>
    </row>
    <row r="80" spans="1:14">
      <c r="A80" s="7" t="s">
        <v>91</v>
      </c>
      <c r="B80" s="7">
        <v>11.82</v>
      </c>
      <c r="C80" s="7">
        <v>26</v>
      </c>
      <c r="D80" s="8">
        <f t="shared" si="8"/>
        <v>0.45461538461538464</v>
      </c>
      <c r="E80" s="8">
        <v>50</v>
      </c>
      <c r="F80" s="8">
        <v>23.08</v>
      </c>
      <c r="G80" s="7">
        <f t="shared" si="9"/>
        <v>623.16</v>
      </c>
      <c r="H80" s="8">
        <f>D80*111*12</f>
        <v>605.54769230769239</v>
      </c>
      <c r="I80" s="8">
        <f t="shared" si="10"/>
        <v>144.44444444444446</v>
      </c>
      <c r="J80" s="7">
        <f t="shared" si="11"/>
        <v>87468.000000000015</v>
      </c>
      <c r="K80" s="8">
        <f t="shared" si="12"/>
        <v>43.734000000000009</v>
      </c>
      <c r="L80" s="8">
        <f t="shared" si="15"/>
        <v>1.8948873483535533</v>
      </c>
      <c r="M80" s="8">
        <f t="shared" si="13"/>
        <v>46.16</v>
      </c>
      <c r="N80" s="8">
        <f t="shared" si="14"/>
        <v>2.4259999999999877</v>
      </c>
    </row>
    <row r="81" spans="1:14">
      <c r="A81" s="7" t="s">
        <v>92</v>
      </c>
      <c r="B81" s="7">
        <v>12.78</v>
      </c>
      <c r="C81" s="7">
        <v>26</v>
      </c>
      <c r="D81" s="8">
        <f t="shared" si="8"/>
        <v>0.49153846153846154</v>
      </c>
      <c r="E81" s="8">
        <v>50</v>
      </c>
      <c r="F81" s="8">
        <v>22.77</v>
      </c>
      <c r="G81" s="7">
        <f t="shared" si="9"/>
        <v>614.79</v>
      </c>
      <c r="H81" s="8">
        <f>D81*111*12</f>
        <v>654.72923076923075</v>
      </c>
      <c r="I81" s="8">
        <f t="shared" si="10"/>
        <v>144.44444444444446</v>
      </c>
      <c r="J81" s="7">
        <f t="shared" si="11"/>
        <v>94572</v>
      </c>
      <c r="K81" s="8">
        <f t="shared" si="12"/>
        <v>47.286000000000001</v>
      </c>
      <c r="L81" s="8">
        <f t="shared" si="15"/>
        <v>2.0766798418972332</v>
      </c>
      <c r="M81" s="8">
        <f t="shared" si="13"/>
        <v>45.54</v>
      </c>
      <c r="N81" s="8">
        <f t="shared" si="14"/>
        <v>-1.7460000000000022</v>
      </c>
    </row>
    <row r="82" spans="1:14">
      <c r="A82" s="7" t="s">
        <v>93</v>
      </c>
      <c r="B82" s="7">
        <v>12.18</v>
      </c>
      <c r="C82" s="7">
        <v>26</v>
      </c>
      <c r="D82" s="8">
        <f t="shared" si="8"/>
        <v>0.46846153846153843</v>
      </c>
      <c r="E82" s="8">
        <v>50</v>
      </c>
      <c r="F82" s="8">
        <v>23.11</v>
      </c>
      <c r="G82" s="7">
        <f t="shared" si="9"/>
        <v>623.97</v>
      </c>
      <c r="H82" s="8">
        <f>D82*111*12</f>
        <v>623.99076923076916</v>
      </c>
      <c r="I82" s="8">
        <f t="shared" si="10"/>
        <v>144.44444444444446</v>
      </c>
      <c r="J82" s="7">
        <f t="shared" si="11"/>
        <v>90132</v>
      </c>
      <c r="K82" s="8">
        <f t="shared" si="12"/>
        <v>45.066000000000003</v>
      </c>
      <c r="L82" s="8">
        <f t="shared" si="15"/>
        <v>1.9500649069666813</v>
      </c>
      <c r="M82" s="8">
        <f t="shared" si="13"/>
        <v>46.22</v>
      </c>
      <c r="N82" s="8">
        <f t="shared" si="14"/>
        <v>1.1539999999999964</v>
      </c>
    </row>
    <row r="83" spans="1:14">
      <c r="A83" s="7" t="s">
        <v>94</v>
      </c>
      <c r="B83" s="7">
        <v>11.51</v>
      </c>
      <c r="C83" s="7">
        <v>26</v>
      </c>
      <c r="D83" s="8">
        <f t="shared" si="8"/>
        <v>0.44269230769230766</v>
      </c>
      <c r="E83" s="8">
        <v>50</v>
      </c>
      <c r="F83" s="8">
        <v>21.93</v>
      </c>
      <c r="G83" s="7">
        <f t="shared" si="9"/>
        <v>592.11</v>
      </c>
      <c r="H83" s="8">
        <f>D83*111*12</f>
        <v>589.66615384615386</v>
      </c>
      <c r="I83" s="8">
        <f t="shared" si="10"/>
        <v>144.44444444444446</v>
      </c>
      <c r="J83" s="7">
        <f t="shared" si="11"/>
        <v>85174.000000000015</v>
      </c>
      <c r="K83" s="8">
        <f t="shared" si="12"/>
        <v>42.58700000000001</v>
      </c>
      <c r="L83" s="8">
        <f t="shared" si="15"/>
        <v>1.9419516643866854</v>
      </c>
      <c r="M83" s="8">
        <f t="shared" si="13"/>
        <v>43.86</v>
      </c>
      <c r="N83" s="8">
        <f t="shared" si="14"/>
        <v>1.272999999999989</v>
      </c>
    </row>
    <row r="84" spans="1:14">
      <c r="A84" s="7" t="s">
        <v>95</v>
      </c>
      <c r="B84" s="7">
        <v>11.41</v>
      </c>
      <c r="C84" s="7">
        <v>26</v>
      </c>
      <c r="D84" s="8">
        <f t="shared" si="8"/>
        <v>0.43884615384615383</v>
      </c>
      <c r="E84" s="8">
        <v>50</v>
      </c>
      <c r="F84" s="8">
        <v>21.23</v>
      </c>
      <c r="G84" s="7">
        <f t="shared" si="9"/>
        <v>573.21</v>
      </c>
      <c r="H84" s="8">
        <f>D84*111*12</f>
        <v>584.54307692307691</v>
      </c>
      <c r="I84" s="8">
        <f t="shared" si="10"/>
        <v>144.44444444444446</v>
      </c>
      <c r="J84" s="7">
        <f t="shared" si="11"/>
        <v>84434</v>
      </c>
      <c r="K84" s="8">
        <f t="shared" si="12"/>
        <v>42.216999999999999</v>
      </c>
      <c r="L84" s="8">
        <f t="shared" si="15"/>
        <v>1.9885539331135185</v>
      </c>
      <c r="M84" s="8">
        <f t="shared" si="13"/>
        <v>42.46</v>
      </c>
      <c r="N84" s="8">
        <f t="shared" si="14"/>
        <v>0.2430000000000021</v>
      </c>
    </row>
    <row r="85" spans="1:14">
      <c r="A85" s="7" t="s">
        <v>96</v>
      </c>
      <c r="B85" s="7">
        <v>12.91</v>
      </c>
      <c r="C85" s="7">
        <v>26</v>
      </c>
      <c r="D85" s="8">
        <f t="shared" si="8"/>
        <v>0.49653846153846154</v>
      </c>
      <c r="E85" s="8">
        <v>50</v>
      </c>
      <c r="F85" s="8">
        <v>22.52</v>
      </c>
      <c r="G85" s="7">
        <f t="shared" si="9"/>
        <v>608.04</v>
      </c>
      <c r="H85" s="8">
        <f>D85*111*12</f>
        <v>661.38923076923083</v>
      </c>
      <c r="I85" s="8">
        <f t="shared" si="10"/>
        <v>144.44444444444446</v>
      </c>
      <c r="J85" s="7">
        <f t="shared" si="11"/>
        <v>95534.000000000015</v>
      </c>
      <c r="K85" s="8">
        <f t="shared" si="12"/>
        <v>47.76700000000001</v>
      </c>
      <c r="L85" s="8">
        <f t="shared" si="15"/>
        <v>2.1210923623445832</v>
      </c>
      <c r="M85" s="8">
        <f t="shared" si="13"/>
        <v>45.04</v>
      </c>
      <c r="N85" s="8">
        <f t="shared" si="14"/>
        <v>-2.727000000000011</v>
      </c>
    </row>
    <row r="86" spans="1:14">
      <c r="A86" s="7" t="s">
        <v>97</v>
      </c>
      <c r="B86" s="7">
        <v>12.3</v>
      </c>
      <c r="C86" s="7">
        <v>26</v>
      </c>
      <c r="D86" s="8">
        <f t="shared" si="8"/>
        <v>0.47307692307692312</v>
      </c>
      <c r="E86" s="8">
        <v>50</v>
      </c>
      <c r="F86" s="8">
        <v>23.34</v>
      </c>
      <c r="G86" s="7">
        <f t="shared" si="9"/>
        <v>630.17999999999995</v>
      </c>
      <c r="H86" s="8">
        <f>D86*111*12</f>
        <v>630.13846153846157</v>
      </c>
      <c r="I86" s="8">
        <f t="shared" si="10"/>
        <v>144.44444444444446</v>
      </c>
      <c r="J86" s="7">
        <f t="shared" si="11"/>
        <v>91020.000000000015</v>
      </c>
      <c r="K86" s="8">
        <f t="shared" si="12"/>
        <v>45.510000000000005</v>
      </c>
      <c r="L86" s="8">
        <f t="shared" si="15"/>
        <v>1.9498714652956302</v>
      </c>
      <c r="M86" s="8">
        <f t="shared" si="13"/>
        <v>46.68</v>
      </c>
      <c r="N86" s="8">
        <f t="shared" si="14"/>
        <v>1.1699999999999946</v>
      </c>
    </row>
    <row r="87" spans="1:14">
      <c r="A87" s="7" t="s">
        <v>98</v>
      </c>
      <c r="B87" s="7">
        <v>12.31</v>
      </c>
      <c r="C87" s="7">
        <v>26</v>
      </c>
      <c r="D87" s="8">
        <f t="shared" si="8"/>
        <v>0.47346153846153849</v>
      </c>
      <c r="E87" s="8">
        <v>50</v>
      </c>
      <c r="F87" s="8">
        <v>22.79</v>
      </c>
      <c r="G87" s="7">
        <f t="shared" si="9"/>
        <v>615.32999999999993</v>
      </c>
      <c r="H87" s="8">
        <f>D87*111*12</f>
        <v>630.65076923076924</v>
      </c>
      <c r="I87" s="8">
        <f t="shared" si="10"/>
        <v>144.44444444444446</v>
      </c>
      <c r="J87" s="7">
        <f t="shared" si="11"/>
        <v>91094.000000000015</v>
      </c>
      <c r="K87" s="8">
        <f t="shared" si="12"/>
        <v>45.547000000000004</v>
      </c>
      <c r="L87" s="8">
        <f t="shared" si="15"/>
        <v>1.9985519964896887</v>
      </c>
      <c r="M87" s="8">
        <f t="shared" si="13"/>
        <v>45.58</v>
      </c>
      <c r="N87" s="8">
        <f t="shared" si="14"/>
        <v>3.2999999999994145E-2</v>
      </c>
    </row>
    <row r="88" spans="1:14">
      <c r="A88" s="7" t="s">
        <v>99</v>
      </c>
      <c r="B88" s="7">
        <v>13.11</v>
      </c>
      <c r="C88" s="7">
        <v>26</v>
      </c>
      <c r="D88" s="8">
        <f t="shared" si="8"/>
        <v>0.50423076923076926</v>
      </c>
      <c r="E88" s="8">
        <v>50</v>
      </c>
      <c r="F88" s="8">
        <v>23.54</v>
      </c>
      <c r="G88" s="7">
        <f t="shared" si="9"/>
        <v>635.57999999999993</v>
      </c>
      <c r="H88" s="8">
        <f>D88*111*12</f>
        <v>671.63538461538462</v>
      </c>
      <c r="I88" s="8">
        <f t="shared" si="10"/>
        <v>144.44444444444446</v>
      </c>
      <c r="J88" s="7">
        <f t="shared" si="11"/>
        <v>97014.000000000015</v>
      </c>
      <c r="K88" s="8">
        <f t="shared" si="12"/>
        <v>48.507000000000005</v>
      </c>
      <c r="L88" s="8">
        <f t="shared" si="15"/>
        <v>2.0606202209005948</v>
      </c>
      <c r="M88" s="8">
        <f t="shared" si="13"/>
        <v>47.08</v>
      </c>
      <c r="N88" s="8">
        <f t="shared" si="14"/>
        <v>-1.4270000000000067</v>
      </c>
    </row>
    <row r="89" spans="1:14">
      <c r="A89" s="7" t="s">
        <v>100</v>
      </c>
      <c r="B89" s="7">
        <v>12.52</v>
      </c>
      <c r="C89" s="7">
        <v>26</v>
      </c>
      <c r="D89" s="8">
        <f t="shared" si="8"/>
        <v>0.48153846153846153</v>
      </c>
      <c r="E89" s="8">
        <v>50</v>
      </c>
      <c r="F89" s="8">
        <v>23.73</v>
      </c>
      <c r="G89" s="7">
        <f t="shared" si="9"/>
        <v>640.71</v>
      </c>
      <c r="H89" s="8">
        <f>D89*111*12</f>
        <v>641.40923076923082</v>
      </c>
      <c r="I89" s="8">
        <f t="shared" si="10"/>
        <v>144.44444444444446</v>
      </c>
      <c r="J89" s="7">
        <f t="shared" si="11"/>
        <v>92648.000000000015</v>
      </c>
      <c r="K89" s="8">
        <f t="shared" si="12"/>
        <v>46.324000000000005</v>
      </c>
      <c r="L89" s="8">
        <f t="shared" si="15"/>
        <v>1.9521281078803205</v>
      </c>
      <c r="M89" s="8">
        <f t="shared" si="13"/>
        <v>47.46</v>
      </c>
      <c r="N89" s="8">
        <f t="shared" si="14"/>
        <v>1.1359999999999957</v>
      </c>
    </row>
    <row r="90" spans="1:14">
      <c r="A90" s="7" t="s">
        <v>101</v>
      </c>
      <c r="B90" s="7">
        <v>13.32</v>
      </c>
      <c r="C90" s="7">
        <v>26</v>
      </c>
      <c r="D90" s="8">
        <f t="shared" si="8"/>
        <v>0.51230769230769235</v>
      </c>
      <c r="E90" s="8">
        <v>50</v>
      </c>
      <c r="F90" s="8">
        <v>23.92</v>
      </c>
      <c r="G90" s="7">
        <f t="shared" si="9"/>
        <v>645.84</v>
      </c>
      <c r="H90" s="8">
        <f>D90*111*12</f>
        <v>682.3938461538462</v>
      </c>
      <c r="I90" s="8">
        <f t="shared" si="10"/>
        <v>144.44444444444446</v>
      </c>
      <c r="J90" s="7">
        <f t="shared" si="11"/>
        <v>98568.000000000015</v>
      </c>
      <c r="K90" s="8">
        <f t="shared" si="12"/>
        <v>49.284000000000006</v>
      </c>
      <c r="L90" s="8">
        <f t="shared" si="15"/>
        <v>2.060367892976589</v>
      </c>
      <c r="M90" s="8">
        <f t="shared" si="13"/>
        <v>47.84</v>
      </c>
      <c r="N90" s="8">
        <f t="shared" si="14"/>
        <v>-1.4440000000000026</v>
      </c>
    </row>
    <row r="91" spans="1:14">
      <c r="A91" s="7" t="s">
        <v>102</v>
      </c>
      <c r="B91" s="7">
        <v>14.47</v>
      </c>
      <c r="C91" s="7">
        <v>26</v>
      </c>
      <c r="D91" s="8">
        <f t="shared" si="8"/>
        <v>0.55653846153846154</v>
      </c>
      <c r="E91" s="8">
        <v>50</v>
      </c>
      <c r="F91" s="8">
        <v>25.73</v>
      </c>
      <c r="G91" s="7">
        <f t="shared" si="9"/>
        <v>694.71</v>
      </c>
      <c r="H91" s="8">
        <f>D91*111*12</f>
        <v>741.30923076923068</v>
      </c>
      <c r="I91" s="8">
        <f t="shared" si="10"/>
        <v>144.44444444444446</v>
      </c>
      <c r="J91" s="7">
        <f t="shared" si="11"/>
        <v>107078</v>
      </c>
      <c r="K91" s="8">
        <f t="shared" si="12"/>
        <v>53.539000000000001</v>
      </c>
      <c r="L91" s="8">
        <f t="shared" si="15"/>
        <v>2.0808006218422075</v>
      </c>
      <c r="M91" s="8">
        <f t="shared" si="13"/>
        <v>51.46</v>
      </c>
      <c r="N91" s="8">
        <f t="shared" si="14"/>
        <v>-2.0790000000000006</v>
      </c>
    </row>
    <row r="92" spans="1:14">
      <c r="A92" s="7" t="s">
        <v>103</v>
      </c>
      <c r="B92" s="7">
        <v>14.49</v>
      </c>
      <c r="C92" s="7">
        <v>26</v>
      </c>
      <c r="D92" s="8">
        <f t="shared" si="8"/>
        <v>0.55730769230769228</v>
      </c>
      <c r="E92" s="8">
        <v>50</v>
      </c>
      <c r="F92" s="8">
        <v>26.82</v>
      </c>
      <c r="G92" s="7">
        <f t="shared" si="9"/>
        <v>724.14</v>
      </c>
      <c r="H92" s="8">
        <f>D92*111*12</f>
        <v>742.33384615384603</v>
      </c>
      <c r="I92" s="8">
        <f t="shared" si="10"/>
        <v>144.44444444444446</v>
      </c>
      <c r="J92" s="7">
        <f t="shared" si="11"/>
        <v>107225.99999999999</v>
      </c>
      <c r="K92" s="8">
        <f t="shared" si="12"/>
        <v>53.612999999999992</v>
      </c>
      <c r="L92" s="8">
        <f t="shared" si="15"/>
        <v>1.9989932885906037</v>
      </c>
      <c r="M92" s="8">
        <f t="shared" si="13"/>
        <v>53.64</v>
      </c>
      <c r="N92" s="8">
        <f t="shared" si="14"/>
        <v>2.7000000000008129E-2</v>
      </c>
    </row>
    <row r="93" spans="1:14">
      <c r="A93" s="7" t="s">
        <v>104</v>
      </c>
      <c r="B93" s="7">
        <v>14.76</v>
      </c>
      <c r="C93" s="7">
        <v>26</v>
      </c>
      <c r="D93" s="8">
        <f t="shared" si="8"/>
        <v>0.56769230769230772</v>
      </c>
      <c r="E93" s="8">
        <v>50</v>
      </c>
      <c r="F93" s="8">
        <v>27.09</v>
      </c>
      <c r="G93" s="7">
        <f t="shared" si="9"/>
        <v>731.43</v>
      </c>
      <c r="H93" s="8">
        <f>D93*111*12</f>
        <v>756.16615384615397</v>
      </c>
      <c r="I93" s="8">
        <f t="shared" si="10"/>
        <v>144.44444444444446</v>
      </c>
      <c r="J93" s="7">
        <f t="shared" si="11"/>
        <v>109224.00000000003</v>
      </c>
      <c r="K93" s="8">
        <f t="shared" si="12"/>
        <v>54.612000000000016</v>
      </c>
      <c r="L93" s="8">
        <f t="shared" si="15"/>
        <v>2.0159468438538211</v>
      </c>
      <c r="M93" s="8">
        <f t="shared" si="13"/>
        <v>54.18</v>
      </c>
      <c r="N93" s="8">
        <f t="shared" si="14"/>
        <v>-0.43200000000001637</v>
      </c>
    </row>
    <row r="94" spans="1:14">
      <c r="A94" s="7" t="s">
        <v>105</v>
      </c>
      <c r="B94" s="7">
        <v>14.93</v>
      </c>
      <c r="C94" s="7">
        <v>26</v>
      </c>
      <c r="D94" s="8">
        <f t="shared" si="8"/>
        <v>0.57423076923076921</v>
      </c>
      <c r="E94" s="8">
        <v>50</v>
      </c>
      <c r="F94" s="8">
        <v>27.49</v>
      </c>
      <c r="G94" s="7">
        <f t="shared" si="9"/>
        <v>742.2299999999999</v>
      </c>
      <c r="H94" s="8">
        <f>D94*111*12</f>
        <v>764.87538461538463</v>
      </c>
      <c r="I94" s="8">
        <f t="shared" si="10"/>
        <v>144.44444444444446</v>
      </c>
      <c r="J94" s="7">
        <f t="shared" si="11"/>
        <v>110482.00000000001</v>
      </c>
      <c r="K94" s="8">
        <f t="shared" si="12"/>
        <v>55.241000000000007</v>
      </c>
      <c r="L94" s="8">
        <f t="shared" si="15"/>
        <v>2.0094943615860315</v>
      </c>
      <c r="M94" s="8">
        <f t="shared" si="13"/>
        <v>54.98</v>
      </c>
      <c r="N94" s="8">
        <f t="shared" si="14"/>
        <v>-0.26100000000000989</v>
      </c>
    </row>
    <row r="95" spans="1:14">
      <c r="A95" s="7" t="s">
        <v>106</v>
      </c>
      <c r="B95" s="7">
        <v>14.33</v>
      </c>
      <c r="C95" s="7">
        <v>26</v>
      </c>
      <c r="D95" s="8">
        <f t="shared" si="8"/>
        <v>0.55115384615384611</v>
      </c>
      <c r="E95" s="8">
        <v>50</v>
      </c>
      <c r="F95" s="8">
        <v>27.09</v>
      </c>
      <c r="G95" s="7">
        <f t="shared" si="9"/>
        <v>731.43</v>
      </c>
      <c r="H95" s="8">
        <f>D95*111*12</f>
        <v>734.13692307692304</v>
      </c>
      <c r="I95" s="8">
        <f t="shared" si="10"/>
        <v>144.44444444444446</v>
      </c>
      <c r="J95" s="7">
        <f t="shared" si="11"/>
        <v>106042</v>
      </c>
      <c r="K95" s="8">
        <f t="shared" si="12"/>
        <v>53.021000000000001</v>
      </c>
      <c r="L95" s="8">
        <f t="shared" si="15"/>
        <v>1.9572166851236619</v>
      </c>
      <c r="M95" s="8">
        <f t="shared" si="13"/>
        <v>54.18</v>
      </c>
      <c r="N95" s="8">
        <f t="shared" si="14"/>
        <v>1.1589999999999989</v>
      </c>
    </row>
    <row r="96" spans="1:14">
      <c r="A96" s="7" t="s">
        <v>107</v>
      </c>
      <c r="B96" s="7">
        <v>13.81</v>
      </c>
      <c r="C96" s="7">
        <v>26</v>
      </c>
      <c r="D96" s="8">
        <f t="shared" si="8"/>
        <v>0.5311538461538462</v>
      </c>
      <c r="E96" s="8">
        <v>50</v>
      </c>
      <c r="F96" s="8">
        <v>26.05</v>
      </c>
      <c r="G96" s="7">
        <f t="shared" si="9"/>
        <v>703.35</v>
      </c>
      <c r="H96" s="8">
        <f>D96*111*12</f>
        <v>707.49692307692317</v>
      </c>
      <c r="I96" s="8">
        <f t="shared" si="10"/>
        <v>144.44444444444446</v>
      </c>
      <c r="J96" s="7">
        <f t="shared" si="11"/>
        <v>102194.00000000003</v>
      </c>
      <c r="K96" s="8">
        <f t="shared" si="12"/>
        <v>51.097000000000016</v>
      </c>
      <c r="L96" s="8">
        <f t="shared" si="15"/>
        <v>1.9614971209213057</v>
      </c>
      <c r="M96" s="8">
        <f t="shared" si="13"/>
        <v>52.1</v>
      </c>
      <c r="N96" s="8">
        <f t="shared" si="14"/>
        <v>1.0029999999999859</v>
      </c>
    </row>
    <row r="97" spans="1:14">
      <c r="A97" s="7" t="s">
        <v>108</v>
      </c>
      <c r="B97" s="7">
        <v>14.06</v>
      </c>
      <c r="C97" s="7">
        <v>26</v>
      </c>
      <c r="D97" s="8">
        <f t="shared" si="8"/>
        <v>0.54076923076923078</v>
      </c>
      <c r="E97" s="8">
        <v>50</v>
      </c>
      <c r="F97" s="8">
        <v>25.81</v>
      </c>
      <c r="G97" s="7">
        <f t="shared" si="9"/>
        <v>696.87</v>
      </c>
      <c r="H97" s="8">
        <f>D97*111*12</f>
        <v>720.30461538461543</v>
      </c>
      <c r="I97" s="8">
        <f t="shared" si="10"/>
        <v>144.44444444444446</v>
      </c>
      <c r="J97" s="7">
        <f t="shared" si="11"/>
        <v>104044.00000000001</v>
      </c>
      <c r="K97" s="8">
        <f t="shared" si="12"/>
        <v>52.022000000000006</v>
      </c>
      <c r="L97" s="8">
        <f t="shared" si="15"/>
        <v>2.0155753583882219</v>
      </c>
      <c r="M97" s="8">
        <f t="shared" si="13"/>
        <v>51.62</v>
      </c>
      <c r="N97" s="8">
        <f t="shared" si="14"/>
        <v>-0.40200000000000813</v>
      </c>
    </row>
    <row r="98" spans="1:14">
      <c r="A98" s="7" t="s">
        <v>109</v>
      </c>
      <c r="B98" s="7">
        <v>14.72</v>
      </c>
      <c r="C98" s="7">
        <v>26</v>
      </c>
      <c r="D98" s="8">
        <f t="shared" si="8"/>
        <v>0.56615384615384623</v>
      </c>
      <c r="E98" s="8">
        <v>50</v>
      </c>
      <c r="F98" s="8">
        <v>26.65</v>
      </c>
      <c r="G98" s="7">
        <f t="shared" si="9"/>
        <v>719.55</v>
      </c>
      <c r="H98" s="8">
        <f>D98*111*12</f>
        <v>754.11692307692317</v>
      </c>
      <c r="I98" s="8">
        <f t="shared" si="10"/>
        <v>144.44444444444446</v>
      </c>
      <c r="J98" s="7">
        <f t="shared" si="11"/>
        <v>108928.00000000003</v>
      </c>
      <c r="K98" s="8">
        <f t="shared" si="12"/>
        <v>54.464000000000013</v>
      </c>
      <c r="L98" s="8">
        <f t="shared" si="15"/>
        <v>2.0436772983114451</v>
      </c>
      <c r="M98" s="8">
        <f t="shared" si="13"/>
        <v>53.3</v>
      </c>
      <c r="N98" s="8">
        <f t="shared" si="14"/>
        <v>-1.1640000000000157</v>
      </c>
    </row>
    <row r="99" spans="1:14">
      <c r="A99" s="7" t="s">
        <v>110</v>
      </c>
      <c r="B99" s="7">
        <v>15.25</v>
      </c>
      <c r="C99" s="7">
        <v>26</v>
      </c>
      <c r="D99" s="8">
        <f t="shared" si="8"/>
        <v>0.58653846153846156</v>
      </c>
      <c r="E99" s="8">
        <v>50</v>
      </c>
      <c r="F99" s="8">
        <v>27.75</v>
      </c>
      <c r="G99" s="7">
        <f t="shared" si="9"/>
        <v>749.25</v>
      </c>
      <c r="H99" s="8">
        <f>D99*111*12</f>
        <v>781.26923076923094</v>
      </c>
      <c r="I99" s="8">
        <f t="shared" si="10"/>
        <v>144.44444444444446</v>
      </c>
      <c r="J99" s="7">
        <f t="shared" si="11"/>
        <v>112850.00000000003</v>
      </c>
      <c r="K99" s="8">
        <f t="shared" si="12"/>
        <v>56.425000000000011</v>
      </c>
      <c r="L99" s="8">
        <f t="shared" si="15"/>
        <v>2.0333333333333337</v>
      </c>
      <c r="M99" s="8">
        <f t="shared" si="13"/>
        <v>55.5</v>
      </c>
      <c r="N99" s="8">
        <f t="shared" si="14"/>
        <v>-0.92500000000001137</v>
      </c>
    </row>
    <row r="100" spans="1:14">
      <c r="A100" s="7" t="s">
        <v>111</v>
      </c>
      <c r="B100" s="7">
        <v>14.41</v>
      </c>
      <c r="C100" s="7">
        <v>26</v>
      </c>
      <c r="D100" s="8">
        <f t="shared" si="8"/>
        <v>0.55423076923076919</v>
      </c>
      <c r="E100" s="8">
        <v>50</v>
      </c>
      <c r="F100" s="8">
        <v>27.47</v>
      </c>
      <c r="G100" s="7">
        <f t="shared" si="9"/>
        <v>741.68999999999994</v>
      </c>
      <c r="H100" s="8">
        <f>D100*111*12</f>
        <v>738.23538461538453</v>
      </c>
      <c r="I100" s="8">
        <f t="shared" si="10"/>
        <v>144.44444444444446</v>
      </c>
      <c r="J100" s="7">
        <f t="shared" si="11"/>
        <v>106634</v>
      </c>
      <c r="K100" s="8">
        <f t="shared" si="12"/>
        <v>53.317</v>
      </c>
      <c r="L100" s="8">
        <f t="shared" si="15"/>
        <v>1.9409173643975246</v>
      </c>
      <c r="M100" s="8">
        <f t="shared" si="13"/>
        <v>54.94</v>
      </c>
      <c r="N100" s="8">
        <f t="shared" si="14"/>
        <v>1.6229999999999976</v>
      </c>
    </row>
    <row r="101" spans="1:14">
      <c r="A101" s="7" t="s">
        <v>112</v>
      </c>
      <c r="B101" s="7">
        <v>12.17</v>
      </c>
      <c r="C101" s="7">
        <v>26</v>
      </c>
      <c r="D101" s="8">
        <f t="shared" si="8"/>
        <v>0.46807692307692306</v>
      </c>
      <c r="E101" s="8">
        <v>50</v>
      </c>
      <c r="F101" s="8">
        <v>24.61</v>
      </c>
      <c r="G101" s="7">
        <f t="shared" si="9"/>
        <v>664.47</v>
      </c>
      <c r="H101" s="8">
        <f>D101*111*12</f>
        <v>623.47846153846149</v>
      </c>
      <c r="I101" s="8">
        <f t="shared" si="10"/>
        <v>144.44444444444446</v>
      </c>
      <c r="J101" s="7">
        <f t="shared" si="11"/>
        <v>90058</v>
      </c>
      <c r="K101" s="8">
        <f t="shared" si="12"/>
        <v>45.029000000000003</v>
      </c>
      <c r="L101" s="8">
        <f t="shared" si="15"/>
        <v>1.8297033726127592</v>
      </c>
      <c r="M101" s="8">
        <f t="shared" si="13"/>
        <v>49.22</v>
      </c>
      <c r="N101" s="8">
        <f t="shared" si="14"/>
        <v>4.1909999999999954</v>
      </c>
    </row>
    <row r="102" spans="1:14">
      <c r="A102" s="7" t="s">
        <v>113</v>
      </c>
      <c r="B102" s="7">
        <v>14.34</v>
      </c>
      <c r="C102" s="7">
        <v>26</v>
      </c>
      <c r="D102" s="8">
        <f t="shared" si="8"/>
        <v>0.55153846153846153</v>
      </c>
      <c r="E102" s="8">
        <v>50</v>
      </c>
      <c r="F102" s="8">
        <v>24.55</v>
      </c>
      <c r="G102" s="7">
        <f t="shared" si="9"/>
        <v>662.85</v>
      </c>
      <c r="H102" s="8">
        <f>D102*111*12</f>
        <v>734.64923076923071</v>
      </c>
      <c r="I102" s="8">
        <f t="shared" si="10"/>
        <v>144.44444444444446</v>
      </c>
      <c r="J102" s="7">
        <f t="shared" si="11"/>
        <v>106116</v>
      </c>
      <c r="K102" s="8">
        <f t="shared" si="12"/>
        <v>53.058</v>
      </c>
      <c r="L102" s="8">
        <f t="shared" si="15"/>
        <v>2.1612219959266801</v>
      </c>
      <c r="M102" s="8">
        <f t="shared" si="13"/>
        <v>49.1</v>
      </c>
      <c r="N102" s="8">
        <f t="shared" si="14"/>
        <v>-3.9579999999999984</v>
      </c>
    </row>
    <row r="103" spans="1:14">
      <c r="A103" s="7" t="s">
        <v>114</v>
      </c>
      <c r="B103" s="7">
        <v>15.83</v>
      </c>
      <c r="C103" s="7">
        <v>26</v>
      </c>
      <c r="D103" s="8">
        <f t="shared" si="8"/>
        <v>0.60884615384615381</v>
      </c>
      <c r="E103" s="8">
        <v>50</v>
      </c>
      <c r="F103" s="8">
        <v>27.94</v>
      </c>
      <c r="G103" s="7">
        <f t="shared" si="9"/>
        <v>754.38</v>
      </c>
      <c r="H103" s="8">
        <f>D103*111*12</f>
        <v>810.98307692307685</v>
      </c>
      <c r="I103" s="8">
        <f t="shared" si="10"/>
        <v>144.44444444444446</v>
      </c>
      <c r="J103" s="7">
        <f t="shared" si="11"/>
        <v>117142</v>
      </c>
      <c r="K103" s="8">
        <f t="shared" si="12"/>
        <v>58.570999999999998</v>
      </c>
      <c r="L103" s="8">
        <f t="shared" si="15"/>
        <v>2.0963135289906942</v>
      </c>
      <c r="M103" s="8">
        <f t="shared" si="13"/>
        <v>55.88</v>
      </c>
      <c r="N103" s="8">
        <f t="shared" si="14"/>
        <v>-2.6909999999999954</v>
      </c>
    </row>
    <row r="104" spans="1:14">
      <c r="A104" s="7" t="s">
        <v>115</v>
      </c>
      <c r="B104" s="7">
        <v>15.85</v>
      </c>
      <c r="C104" s="7">
        <v>26</v>
      </c>
      <c r="D104" s="8">
        <f t="shared" si="8"/>
        <v>0.60961538461538456</v>
      </c>
      <c r="E104" s="8">
        <v>50</v>
      </c>
      <c r="F104" s="8">
        <v>29.34</v>
      </c>
      <c r="G104" s="7">
        <f t="shared" si="9"/>
        <v>792.18</v>
      </c>
      <c r="H104" s="8">
        <f>D104*111*12</f>
        <v>812.0076923076922</v>
      </c>
      <c r="I104" s="8">
        <f t="shared" si="10"/>
        <v>144.44444444444446</v>
      </c>
      <c r="J104" s="7">
        <f t="shared" si="11"/>
        <v>117290</v>
      </c>
      <c r="K104" s="8">
        <f t="shared" si="12"/>
        <v>58.645000000000003</v>
      </c>
      <c r="L104" s="8">
        <f t="shared" si="15"/>
        <v>1.9988070892978869</v>
      </c>
      <c r="M104" s="8">
        <f t="shared" si="13"/>
        <v>58.68</v>
      </c>
      <c r="N104" s="8">
        <f t="shared" si="14"/>
        <v>3.4999999999996589E-2</v>
      </c>
    </row>
    <row r="105" spans="1:14">
      <c r="A105" s="7" t="s">
        <v>116</v>
      </c>
      <c r="B105" s="7">
        <v>13.31</v>
      </c>
      <c r="C105" s="7">
        <v>26</v>
      </c>
      <c r="D105" s="8">
        <f t="shared" si="8"/>
        <v>0.51192307692307693</v>
      </c>
      <c r="E105" s="8">
        <v>50</v>
      </c>
      <c r="F105" s="8">
        <v>27.01</v>
      </c>
      <c r="G105" s="7">
        <f t="shared" si="9"/>
        <v>729.2700000000001</v>
      </c>
      <c r="H105" s="8">
        <f>D105*111*12</f>
        <v>681.88153846153841</v>
      </c>
      <c r="I105" s="8">
        <f t="shared" si="10"/>
        <v>144.44444444444446</v>
      </c>
      <c r="J105" s="7">
        <f t="shared" si="11"/>
        <v>98494</v>
      </c>
      <c r="K105" s="8">
        <f t="shared" si="12"/>
        <v>49.247</v>
      </c>
      <c r="L105" s="8">
        <f t="shared" si="15"/>
        <v>1.8232876712328765</v>
      </c>
      <c r="M105" s="8">
        <f t="shared" si="13"/>
        <v>54.02</v>
      </c>
      <c r="N105" s="8">
        <f t="shared" si="14"/>
        <v>4.7730000000000032</v>
      </c>
    </row>
    <row r="106" spans="1:14">
      <c r="A106" s="7" t="s">
        <v>117</v>
      </c>
      <c r="B106" s="7">
        <v>11.41</v>
      </c>
      <c r="C106" s="7">
        <v>26</v>
      </c>
      <c r="D106" s="8">
        <f t="shared" si="8"/>
        <v>0.43884615384615383</v>
      </c>
      <c r="E106" s="8">
        <v>50</v>
      </c>
      <c r="F106" s="8">
        <v>22.89</v>
      </c>
      <c r="G106" s="7">
        <f t="shared" si="9"/>
        <v>618.03</v>
      </c>
      <c r="H106" s="8">
        <f>D106*111*12</f>
        <v>584.54307692307691</v>
      </c>
      <c r="I106" s="8">
        <f t="shared" si="10"/>
        <v>144.44444444444446</v>
      </c>
      <c r="J106" s="7">
        <f t="shared" si="11"/>
        <v>84434</v>
      </c>
      <c r="K106" s="8">
        <f t="shared" si="12"/>
        <v>42.216999999999999</v>
      </c>
      <c r="L106" s="8">
        <f t="shared" si="15"/>
        <v>1.8443425076452598</v>
      </c>
      <c r="M106" s="8">
        <f t="shared" si="13"/>
        <v>45.78</v>
      </c>
      <c r="N106" s="8">
        <f t="shared" si="14"/>
        <v>3.5630000000000024</v>
      </c>
    </row>
    <row r="107" spans="1:14">
      <c r="A107" s="7" t="s">
        <v>118</v>
      </c>
      <c r="B107" s="7">
        <v>12.96</v>
      </c>
      <c r="C107" s="7">
        <v>26</v>
      </c>
      <c r="D107" s="8">
        <f t="shared" si="8"/>
        <v>0.49846153846153851</v>
      </c>
      <c r="E107" s="8">
        <v>50</v>
      </c>
      <c r="F107" s="8">
        <v>22.56</v>
      </c>
      <c r="G107" s="7">
        <f t="shared" si="9"/>
        <v>609.12</v>
      </c>
      <c r="H107" s="8">
        <f>D107*111*12</f>
        <v>663.95076923076931</v>
      </c>
      <c r="I107" s="8">
        <f t="shared" si="10"/>
        <v>144.44444444444446</v>
      </c>
      <c r="J107" s="7">
        <f t="shared" si="11"/>
        <v>95904.000000000015</v>
      </c>
      <c r="K107" s="8">
        <f t="shared" si="12"/>
        <v>47.952000000000005</v>
      </c>
      <c r="L107" s="8">
        <f t="shared" si="15"/>
        <v>2.1255319148936174</v>
      </c>
      <c r="M107" s="8">
        <f t="shared" si="13"/>
        <v>45.12</v>
      </c>
      <c r="N107" s="8">
        <f t="shared" si="14"/>
        <v>-2.8320000000000078</v>
      </c>
    </row>
    <row r="108" spans="1:14">
      <c r="A108" s="7" t="s">
        <v>119</v>
      </c>
      <c r="B108" s="7">
        <v>10.27</v>
      </c>
      <c r="C108" s="7">
        <v>26</v>
      </c>
      <c r="D108" s="8">
        <f t="shared" si="8"/>
        <v>0.39499999999999996</v>
      </c>
      <c r="E108" s="8">
        <v>50</v>
      </c>
      <c r="F108" s="8">
        <v>21.51</v>
      </c>
      <c r="G108" s="7">
        <f t="shared" si="9"/>
        <v>580.7700000000001</v>
      </c>
      <c r="H108" s="8">
        <f>D108*111*12</f>
        <v>526.14</v>
      </c>
      <c r="I108" s="8">
        <f t="shared" si="10"/>
        <v>144.44444444444446</v>
      </c>
      <c r="J108" s="7">
        <f t="shared" si="11"/>
        <v>75998</v>
      </c>
      <c r="K108" s="8">
        <f t="shared" si="12"/>
        <v>37.999000000000002</v>
      </c>
      <c r="L108" s="8">
        <f t="shared" si="15"/>
        <v>1.7665736866573687</v>
      </c>
      <c r="M108" s="8">
        <f t="shared" si="13"/>
        <v>43.02</v>
      </c>
      <c r="N108" s="8">
        <f t="shared" si="14"/>
        <v>5.0210000000000008</v>
      </c>
    </row>
    <row r="109" spans="1:14">
      <c r="A109" s="7" t="s">
        <v>120</v>
      </c>
      <c r="B109" s="7">
        <v>8.6</v>
      </c>
      <c r="C109" s="7">
        <v>26</v>
      </c>
      <c r="D109" s="8">
        <f t="shared" si="8"/>
        <v>0.33076923076923076</v>
      </c>
      <c r="E109" s="8">
        <v>50</v>
      </c>
      <c r="F109" s="8">
        <v>17.47</v>
      </c>
      <c r="G109" s="7">
        <f t="shared" si="9"/>
        <v>471.68999999999994</v>
      </c>
      <c r="H109" s="8">
        <f>D109*111*12</f>
        <v>440.5846153846154</v>
      </c>
      <c r="I109" s="8">
        <f t="shared" si="10"/>
        <v>144.44444444444446</v>
      </c>
      <c r="J109" s="7">
        <f t="shared" si="11"/>
        <v>63640.000000000007</v>
      </c>
      <c r="K109" s="8">
        <f t="shared" si="12"/>
        <v>31.820000000000004</v>
      </c>
      <c r="L109" s="8">
        <f t="shared" si="15"/>
        <v>1.8214081282198058</v>
      </c>
      <c r="M109" s="8">
        <f t="shared" si="13"/>
        <v>34.94</v>
      </c>
      <c r="N109" s="8">
        <f t="shared" si="14"/>
        <v>3.1199999999999939</v>
      </c>
    </row>
    <row r="110" spans="1:14">
      <c r="A110" s="7" t="s">
        <v>121</v>
      </c>
      <c r="B110" s="7">
        <v>5.55</v>
      </c>
      <c r="C110" s="7">
        <v>26</v>
      </c>
      <c r="D110" s="8">
        <f t="shared" si="8"/>
        <v>0.21346153846153845</v>
      </c>
      <c r="E110" s="8">
        <v>50</v>
      </c>
      <c r="F110" s="8">
        <v>13.1</v>
      </c>
      <c r="G110" s="7">
        <f t="shared" si="9"/>
        <v>353.7</v>
      </c>
      <c r="H110" s="8">
        <f>D110*111*12</f>
        <v>284.33076923076919</v>
      </c>
      <c r="I110" s="8">
        <f t="shared" si="10"/>
        <v>144.44444444444446</v>
      </c>
      <c r="J110" s="7">
        <f t="shared" si="11"/>
        <v>41070</v>
      </c>
      <c r="K110" s="8">
        <f t="shared" si="12"/>
        <v>20.535</v>
      </c>
      <c r="L110" s="8">
        <f t="shared" si="15"/>
        <v>1.5675572519083969</v>
      </c>
      <c r="M110" s="8">
        <f t="shared" si="13"/>
        <v>26.2</v>
      </c>
      <c r="N110" s="8">
        <f t="shared" si="14"/>
        <v>5.6649999999999991</v>
      </c>
    </row>
    <row r="111" spans="1:14">
      <c r="A111" s="7" t="s">
        <v>122</v>
      </c>
      <c r="B111" s="7">
        <v>7.34</v>
      </c>
      <c r="C111" s="7">
        <v>26</v>
      </c>
      <c r="D111" s="8">
        <f t="shared" si="8"/>
        <v>0.28230769230769232</v>
      </c>
      <c r="E111" s="8">
        <v>50</v>
      </c>
      <c r="F111" s="8">
        <v>11.93</v>
      </c>
      <c r="G111" s="7">
        <f t="shared" si="9"/>
        <v>322.11</v>
      </c>
      <c r="H111" s="8">
        <f>D111*111*12</f>
        <v>376.03384615384618</v>
      </c>
      <c r="I111" s="8">
        <f t="shared" si="10"/>
        <v>144.44444444444446</v>
      </c>
      <c r="J111" s="7">
        <f t="shared" si="11"/>
        <v>54316.000000000007</v>
      </c>
      <c r="K111" s="8">
        <f t="shared" si="12"/>
        <v>27.158000000000005</v>
      </c>
      <c r="L111" s="8">
        <f t="shared" si="15"/>
        <v>2.276445934618609</v>
      </c>
      <c r="M111" s="8">
        <f t="shared" si="13"/>
        <v>23.86</v>
      </c>
      <c r="N111" s="8">
        <f t="shared" si="14"/>
        <v>-3.2980000000000054</v>
      </c>
    </row>
    <row r="112" spans="1:14">
      <c r="A112" s="7" t="s">
        <v>123</v>
      </c>
      <c r="B112" s="7">
        <v>10.69</v>
      </c>
      <c r="C112" s="7">
        <v>26</v>
      </c>
      <c r="D112" s="8">
        <f t="shared" si="8"/>
        <v>0.41115384615384615</v>
      </c>
      <c r="E112" s="8">
        <v>50</v>
      </c>
      <c r="F112" s="8">
        <v>16.690000000000001</v>
      </c>
      <c r="G112" s="7">
        <f t="shared" si="9"/>
        <v>450.63000000000005</v>
      </c>
      <c r="H112" s="8">
        <f>D112*111*12</f>
        <v>547.65692307692302</v>
      </c>
      <c r="I112" s="8">
        <f t="shared" si="10"/>
        <v>144.44444444444446</v>
      </c>
      <c r="J112" s="7">
        <f t="shared" si="11"/>
        <v>79106</v>
      </c>
      <c r="K112" s="8">
        <f t="shared" si="12"/>
        <v>39.552999999999997</v>
      </c>
      <c r="L112" s="8">
        <f t="shared" si="15"/>
        <v>2.3698621929298977</v>
      </c>
      <c r="M112" s="8">
        <f t="shared" si="13"/>
        <v>33.380000000000003</v>
      </c>
      <c r="N112" s="8">
        <f t="shared" si="14"/>
        <v>-6.1729999999999947</v>
      </c>
    </row>
    <row r="113" spans="1:14">
      <c r="A113" s="7" t="s">
        <v>124</v>
      </c>
      <c r="B113" s="7">
        <v>12.49</v>
      </c>
      <c r="C113" s="7">
        <v>26</v>
      </c>
      <c r="D113" s="8">
        <f t="shared" si="8"/>
        <v>0.48038461538461541</v>
      </c>
      <c r="E113" s="8">
        <v>50</v>
      </c>
      <c r="F113" s="8">
        <v>21.46</v>
      </c>
      <c r="G113" s="7">
        <f t="shared" si="9"/>
        <v>579.42000000000007</v>
      </c>
      <c r="H113" s="8">
        <f>D113*111*12</f>
        <v>639.87230769230769</v>
      </c>
      <c r="I113" s="8">
        <f t="shared" si="10"/>
        <v>144.44444444444446</v>
      </c>
      <c r="J113" s="7">
        <f t="shared" si="11"/>
        <v>92426</v>
      </c>
      <c r="K113" s="8">
        <f t="shared" si="12"/>
        <v>46.213000000000001</v>
      </c>
      <c r="L113" s="8">
        <f t="shared" si="15"/>
        <v>2.1534482758620688</v>
      </c>
      <c r="M113" s="8">
        <f t="shared" si="13"/>
        <v>42.92</v>
      </c>
      <c r="N113" s="8">
        <f t="shared" si="14"/>
        <v>-3.2929999999999993</v>
      </c>
    </row>
    <row r="114" spans="1:14">
      <c r="A114" s="7" t="s">
        <v>125</v>
      </c>
      <c r="B114" s="7">
        <v>13.34</v>
      </c>
      <c r="C114" s="7">
        <v>26</v>
      </c>
      <c r="D114" s="8">
        <f t="shared" si="8"/>
        <v>0.5130769230769231</v>
      </c>
      <c r="E114" s="8">
        <v>50</v>
      </c>
      <c r="F114" s="8">
        <v>23.92</v>
      </c>
      <c r="G114" s="7">
        <f t="shared" si="9"/>
        <v>645.84</v>
      </c>
      <c r="H114" s="8">
        <f>D114*111*12</f>
        <v>683.41846153846154</v>
      </c>
      <c r="I114" s="8">
        <f t="shared" si="10"/>
        <v>144.44444444444446</v>
      </c>
      <c r="J114" s="7">
        <f t="shared" si="11"/>
        <v>98716.000000000015</v>
      </c>
      <c r="K114" s="8">
        <f t="shared" si="12"/>
        <v>49.358000000000004</v>
      </c>
      <c r="L114" s="8">
        <f t="shared" si="15"/>
        <v>2.0634615384615387</v>
      </c>
      <c r="M114" s="8">
        <f t="shared" si="13"/>
        <v>47.84</v>
      </c>
      <c r="N114" s="8">
        <f t="shared" si="14"/>
        <v>-1.5180000000000007</v>
      </c>
    </row>
    <row r="115" spans="1:14">
      <c r="A115" s="7" t="s">
        <v>126</v>
      </c>
      <c r="B115" s="7">
        <v>14.57</v>
      </c>
      <c r="C115" s="7">
        <v>26</v>
      </c>
      <c r="D115" s="8">
        <f t="shared" si="8"/>
        <v>0.56038461538461537</v>
      </c>
      <c r="E115" s="8">
        <v>50</v>
      </c>
      <c r="F115" s="8">
        <v>25.85</v>
      </c>
      <c r="G115" s="7">
        <f t="shared" si="9"/>
        <v>697.95</v>
      </c>
      <c r="H115" s="8">
        <f>D115*111*12</f>
        <v>746.43230769230763</v>
      </c>
      <c r="I115" s="8">
        <f t="shared" si="10"/>
        <v>144.44444444444446</v>
      </c>
      <c r="J115" s="7">
        <f t="shared" si="11"/>
        <v>107818</v>
      </c>
      <c r="K115" s="8">
        <f t="shared" si="12"/>
        <v>53.908999999999999</v>
      </c>
      <c r="L115" s="8">
        <f t="shared" si="15"/>
        <v>2.0854545454545454</v>
      </c>
      <c r="M115" s="8">
        <f t="shared" si="13"/>
        <v>51.7</v>
      </c>
      <c r="N115" s="8">
        <f t="shared" si="14"/>
        <v>-2.2089999999999961</v>
      </c>
    </row>
    <row r="116" spans="1:14">
      <c r="A116" s="7" t="s">
        <v>127</v>
      </c>
      <c r="B116" s="7">
        <v>15.63</v>
      </c>
      <c r="C116" s="7">
        <v>26</v>
      </c>
      <c r="D116" s="8">
        <f t="shared" si="8"/>
        <v>0.60115384615384615</v>
      </c>
      <c r="E116" s="8">
        <v>50</v>
      </c>
      <c r="F116" s="8">
        <v>27.97</v>
      </c>
      <c r="G116" s="7">
        <f t="shared" si="9"/>
        <v>755.18999999999994</v>
      </c>
      <c r="H116" s="8">
        <f>D116*111*12</f>
        <v>800.73692307692318</v>
      </c>
      <c r="I116" s="8">
        <f t="shared" si="10"/>
        <v>144.44444444444446</v>
      </c>
      <c r="J116" s="7">
        <f t="shared" si="11"/>
        <v>115662.00000000003</v>
      </c>
      <c r="K116" s="8">
        <f t="shared" si="12"/>
        <v>57.831000000000017</v>
      </c>
      <c r="L116" s="8">
        <f t="shared" si="15"/>
        <v>2.0676081515909912</v>
      </c>
      <c r="M116" s="8">
        <f t="shared" si="13"/>
        <v>55.94</v>
      </c>
      <c r="N116" s="8">
        <f t="shared" si="14"/>
        <v>-1.8910000000000196</v>
      </c>
    </row>
    <row r="117" spans="1:14">
      <c r="A117" s="7" t="s">
        <v>128</v>
      </c>
      <c r="B117" s="7">
        <v>15.22</v>
      </c>
      <c r="C117" s="7">
        <v>26</v>
      </c>
      <c r="D117" s="8">
        <f t="shared" si="8"/>
        <v>0.58538461538461539</v>
      </c>
      <c r="E117" s="8">
        <v>50</v>
      </c>
      <c r="F117" s="8">
        <v>28.57</v>
      </c>
      <c r="G117" s="7">
        <f t="shared" si="9"/>
        <v>771.39</v>
      </c>
      <c r="H117" s="8">
        <f>D117*111*12</f>
        <v>779.7323076923077</v>
      </c>
      <c r="I117" s="8">
        <f t="shared" si="10"/>
        <v>144.44444444444446</v>
      </c>
      <c r="J117" s="7">
        <f t="shared" si="11"/>
        <v>112628.00000000001</v>
      </c>
      <c r="K117" s="8">
        <f t="shared" si="12"/>
        <v>56.314000000000007</v>
      </c>
      <c r="L117" s="8">
        <f t="shared" si="15"/>
        <v>1.9710885544277217</v>
      </c>
      <c r="M117" s="8">
        <f t="shared" si="13"/>
        <v>57.14</v>
      </c>
      <c r="N117" s="8">
        <f t="shared" si="14"/>
        <v>0.82599999999999341</v>
      </c>
    </row>
    <row r="118" spans="1:14">
      <c r="A118" s="7" t="s">
        <v>129</v>
      </c>
      <c r="B118" s="7">
        <v>16.84</v>
      </c>
      <c r="C118" s="7">
        <v>26</v>
      </c>
      <c r="D118" s="8">
        <f t="shared" si="8"/>
        <v>0.64769230769230768</v>
      </c>
      <c r="E118" s="8">
        <v>50</v>
      </c>
      <c r="F118" s="8">
        <v>29.69</v>
      </c>
      <c r="G118" s="7">
        <f t="shared" si="9"/>
        <v>801.63</v>
      </c>
      <c r="H118" s="8">
        <f>D118*111*12</f>
        <v>862.72615384615392</v>
      </c>
      <c r="I118" s="8">
        <f t="shared" si="10"/>
        <v>144.44444444444446</v>
      </c>
      <c r="J118" s="7">
        <f t="shared" si="11"/>
        <v>124616.00000000001</v>
      </c>
      <c r="K118" s="8">
        <f t="shared" si="12"/>
        <v>62.308000000000007</v>
      </c>
      <c r="L118" s="8">
        <f t="shared" si="15"/>
        <v>2.0986190636577975</v>
      </c>
      <c r="M118" s="8">
        <f t="shared" si="13"/>
        <v>59.38</v>
      </c>
      <c r="N118" s="8">
        <f t="shared" si="14"/>
        <v>-2.9280000000000044</v>
      </c>
    </row>
    <row r="119" spans="1:14">
      <c r="A119" s="7" t="s">
        <v>130</v>
      </c>
      <c r="B119" s="7">
        <v>18.64</v>
      </c>
      <c r="C119" s="7">
        <v>26</v>
      </c>
      <c r="D119" s="8">
        <f t="shared" si="8"/>
        <v>0.716923076923077</v>
      </c>
      <c r="E119" s="8">
        <v>50</v>
      </c>
      <c r="F119" s="8">
        <v>32.86</v>
      </c>
      <c r="G119" s="7">
        <f t="shared" si="9"/>
        <v>887.22</v>
      </c>
      <c r="H119" s="8">
        <f>D119*111*12</f>
        <v>954.94153846153858</v>
      </c>
      <c r="I119" s="8">
        <f t="shared" si="10"/>
        <v>144.44444444444446</v>
      </c>
      <c r="J119" s="7">
        <f t="shared" si="11"/>
        <v>137936.00000000003</v>
      </c>
      <c r="K119" s="8">
        <f t="shared" si="12"/>
        <v>68.968000000000018</v>
      </c>
      <c r="L119" s="8">
        <f t="shared" si="15"/>
        <v>2.0988435788192339</v>
      </c>
      <c r="M119" s="8">
        <f t="shared" si="13"/>
        <v>65.72</v>
      </c>
      <c r="N119" s="8">
        <f t="shared" si="14"/>
        <v>-3.2480000000000189</v>
      </c>
    </row>
    <row r="120" spans="1:14">
      <c r="A120" s="7" t="s">
        <v>131</v>
      </c>
      <c r="B120" s="7">
        <v>20.16</v>
      </c>
      <c r="C120" s="7">
        <v>26</v>
      </c>
      <c r="D120" s="8">
        <f t="shared" si="8"/>
        <v>0.77538461538461534</v>
      </c>
      <c r="E120" s="8">
        <v>50</v>
      </c>
      <c r="F120" s="8">
        <v>35.93</v>
      </c>
      <c r="G120" s="7">
        <f t="shared" si="9"/>
        <v>970.11</v>
      </c>
      <c r="H120" s="8">
        <f>D120*111*12</f>
        <v>1032.8123076923075</v>
      </c>
      <c r="I120" s="8">
        <f t="shared" si="10"/>
        <v>144.44444444444446</v>
      </c>
      <c r="J120" s="7">
        <f t="shared" si="11"/>
        <v>149184</v>
      </c>
      <c r="K120" s="8">
        <f t="shared" si="12"/>
        <v>74.591999999999999</v>
      </c>
      <c r="L120" s="8">
        <f t="shared" si="15"/>
        <v>2.0760367381018647</v>
      </c>
      <c r="M120" s="8">
        <f t="shared" si="13"/>
        <v>71.86</v>
      </c>
      <c r="N120" s="8">
        <f t="shared" si="14"/>
        <v>-2.7319999999999993</v>
      </c>
    </row>
    <row r="121" spans="1:14">
      <c r="A121" s="7" t="s">
        <v>132</v>
      </c>
      <c r="B121" s="7">
        <v>21.23</v>
      </c>
      <c r="C121" s="7">
        <v>26</v>
      </c>
      <c r="D121" s="8">
        <f t="shared" si="8"/>
        <v>0.81653846153846155</v>
      </c>
      <c r="E121" s="8">
        <v>50</v>
      </c>
      <c r="F121" s="8">
        <v>38.33</v>
      </c>
      <c r="G121" s="7">
        <f t="shared" si="9"/>
        <v>1034.9099999999999</v>
      </c>
      <c r="H121" s="8">
        <f>D121*111*12</f>
        <v>1087.6292307692306</v>
      </c>
      <c r="I121" s="8">
        <f t="shared" si="10"/>
        <v>144.44444444444446</v>
      </c>
      <c r="J121" s="7">
        <f t="shared" si="11"/>
        <v>157102</v>
      </c>
      <c r="K121" s="8">
        <f t="shared" si="12"/>
        <v>78.551000000000002</v>
      </c>
      <c r="L121" s="8">
        <f t="shared" si="15"/>
        <v>2.0493347247586748</v>
      </c>
      <c r="M121" s="8">
        <f t="shared" si="13"/>
        <v>76.66</v>
      </c>
      <c r="N121" s="8">
        <f t="shared" si="14"/>
        <v>-1.8910000000000053</v>
      </c>
    </row>
    <row r="122" spans="1:14">
      <c r="A122" s="7" t="s">
        <v>133</v>
      </c>
      <c r="B122" s="7">
        <v>22.34</v>
      </c>
      <c r="C122" s="7">
        <v>26</v>
      </c>
      <c r="D122" s="8">
        <f t="shared" si="8"/>
        <v>0.85923076923076924</v>
      </c>
      <c r="E122" s="8">
        <v>50</v>
      </c>
      <c r="F122" s="8">
        <v>40.340000000000003</v>
      </c>
      <c r="G122" s="7">
        <f t="shared" si="9"/>
        <v>1089.18</v>
      </c>
      <c r="H122" s="8">
        <f>D122*111*12</f>
        <v>1144.4953846153846</v>
      </c>
      <c r="I122" s="8">
        <f t="shared" si="10"/>
        <v>144.44444444444446</v>
      </c>
      <c r="J122" s="7">
        <f t="shared" si="11"/>
        <v>165316.00000000003</v>
      </c>
      <c r="K122" s="8">
        <f t="shared" si="12"/>
        <v>82.658000000000015</v>
      </c>
      <c r="L122" s="8">
        <f t="shared" si="15"/>
        <v>2.0490332176499755</v>
      </c>
      <c r="M122" s="8">
        <f t="shared" si="13"/>
        <v>80.680000000000007</v>
      </c>
      <c r="N122" s="8">
        <f t="shared" si="14"/>
        <v>-1.9780000000000086</v>
      </c>
    </row>
    <row r="123" spans="1:14">
      <c r="A123" s="7" t="s">
        <v>134</v>
      </c>
      <c r="B123" s="7">
        <v>22.08</v>
      </c>
      <c r="C123" s="7">
        <v>26</v>
      </c>
      <c r="D123" s="8">
        <f t="shared" si="8"/>
        <v>0.84923076923076912</v>
      </c>
      <c r="E123" s="8">
        <v>50</v>
      </c>
      <c r="F123" s="8">
        <v>41.13</v>
      </c>
      <c r="G123" s="7">
        <f t="shared" si="9"/>
        <v>1110.51</v>
      </c>
      <c r="H123" s="8">
        <f>D123*111*12</f>
        <v>1131.1753846153845</v>
      </c>
      <c r="I123" s="8">
        <f t="shared" si="10"/>
        <v>144.44444444444446</v>
      </c>
      <c r="J123" s="7">
        <f t="shared" si="11"/>
        <v>163392</v>
      </c>
      <c r="K123" s="8">
        <f t="shared" si="12"/>
        <v>81.695999999999998</v>
      </c>
      <c r="L123" s="8">
        <f t="shared" si="15"/>
        <v>1.986287381473377</v>
      </c>
      <c r="M123" s="8">
        <f t="shared" si="13"/>
        <v>82.26</v>
      </c>
      <c r="N123" s="8">
        <f t="shared" si="14"/>
        <v>0.56400000000000716</v>
      </c>
    </row>
    <row r="124" spans="1:14">
      <c r="A124" s="7" t="s">
        <v>135</v>
      </c>
      <c r="B124" s="7">
        <v>22.73</v>
      </c>
      <c r="C124" s="7">
        <v>26</v>
      </c>
      <c r="D124" s="8">
        <f t="shared" si="8"/>
        <v>0.87423076923076926</v>
      </c>
      <c r="E124" s="8">
        <v>50</v>
      </c>
      <c r="F124" s="8">
        <v>41.49</v>
      </c>
      <c r="G124" s="7">
        <f t="shared" si="9"/>
        <v>1120.23</v>
      </c>
      <c r="H124" s="8">
        <f>D124*111*12</f>
        <v>1164.4753846153847</v>
      </c>
      <c r="I124" s="8">
        <f t="shared" si="10"/>
        <v>144.44444444444446</v>
      </c>
      <c r="J124" s="7">
        <f t="shared" si="11"/>
        <v>168202.00000000003</v>
      </c>
      <c r="K124" s="8">
        <f t="shared" si="12"/>
        <v>84.101000000000013</v>
      </c>
      <c r="L124" s="8">
        <f t="shared" si="15"/>
        <v>2.027018558688841</v>
      </c>
      <c r="M124" s="8">
        <f t="shared" si="13"/>
        <v>82.98</v>
      </c>
      <c r="N124" s="8">
        <f t="shared" si="14"/>
        <v>-1.1210000000000093</v>
      </c>
    </row>
    <row r="125" spans="1:14">
      <c r="A125" s="7" t="s">
        <v>136</v>
      </c>
      <c r="B125" s="7">
        <v>23.62</v>
      </c>
      <c r="C125" s="7">
        <v>26</v>
      </c>
      <c r="D125" s="8">
        <f t="shared" si="8"/>
        <v>0.90846153846153854</v>
      </c>
      <c r="E125" s="8">
        <v>50</v>
      </c>
      <c r="F125" s="8">
        <v>42.92</v>
      </c>
      <c r="G125" s="7">
        <f t="shared" si="9"/>
        <v>1158.8400000000001</v>
      </c>
      <c r="H125" s="8">
        <f>D125*111*12</f>
        <v>1210.0707692307694</v>
      </c>
      <c r="I125" s="8">
        <f t="shared" si="10"/>
        <v>144.44444444444446</v>
      </c>
      <c r="J125" s="7">
        <f t="shared" si="11"/>
        <v>174788.00000000006</v>
      </c>
      <c r="K125" s="8">
        <f t="shared" si="12"/>
        <v>87.394000000000034</v>
      </c>
      <c r="L125" s="8">
        <f t="shared" si="15"/>
        <v>2.0362068965517248</v>
      </c>
      <c r="M125" s="8">
        <f t="shared" si="13"/>
        <v>85.84</v>
      </c>
      <c r="N125" s="8">
        <f t="shared" si="14"/>
        <v>-1.5540000000000305</v>
      </c>
    </row>
    <row r="126" spans="1:14">
      <c r="A126" s="7" t="s">
        <v>137</v>
      </c>
      <c r="B126" s="7">
        <v>23.93</v>
      </c>
      <c r="C126" s="7">
        <v>26</v>
      </c>
      <c r="D126" s="8">
        <f t="shared" si="8"/>
        <v>0.92038461538461536</v>
      </c>
      <c r="E126" s="8">
        <v>50</v>
      </c>
      <c r="F126" s="8">
        <v>44.02</v>
      </c>
      <c r="G126" s="7">
        <f t="shared" si="9"/>
        <v>1188.5400000000002</v>
      </c>
      <c r="H126" s="8">
        <f>D126*111*12</f>
        <v>1225.9523076923078</v>
      </c>
      <c r="I126" s="8">
        <f t="shared" si="10"/>
        <v>144.44444444444446</v>
      </c>
      <c r="J126" s="7">
        <f t="shared" si="11"/>
        <v>177082.00000000003</v>
      </c>
      <c r="K126" s="8">
        <f t="shared" si="12"/>
        <v>88.541000000000011</v>
      </c>
      <c r="L126" s="8">
        <f t="shared" si="15"/>
        <v>2.0113811903680148</v>
      </c>
      <c r="M126" s="8">
        <f t="shared" si="13"/>
        <v>88.04</v>
      </c>
      <c r="N126" s="8">
        <f t="shared" si="14"/>
        <v>-0.50100000000000477</v>
      </c>
    </row>
    <row r="127" spans="1:14">
      <c r="A127" s="7" t="s">
        <v>138</v>
      </c>
      <c r="B127" s="7">
        <v>23.61</v>
      </c>
      <c r="C127" s="7">
        <v>26</v>
      </c>
      <c r="D127" s="8">
        <f t="shared" si="8"/>
        <v>0.908076923076923</v>
      </c>
      <c r="E127" s="8">
        <v>50</v>
      </c>
      <c r="F127" s="8">
        <v>44.02</v>
      </c>
      <c r="G127" s="7">
        <f t="shared" si="9"/>
        <v>1188.5400000000002</v>
      </c>
      <c r="H127" s="8">
        <f>D127*111*12</f>
        <v>1209.5584615384614</v>
      </c>
      <c r="I127" s="8">
        <f t="shared" si="10"/>
        <v>144.44444444444446</v>
      </c>
      <c r="J127" s="7">
        <f t="shared" si="11"/>
        <v>174714</v>
      </c>
      <c r="K127" s="8">
        <f t="shared" si="12"/>
        <v>87.356999999999999</v>
      </c>
      <c r="L127" s="8">
        <f t="shared" si="15"/>
        <v>1.9844843253066786</v>
      </c>
      <c r="M127" s="8">
        <f t="shared" si="13"/>
        <v>88.04</v>
      </c>
      <c r="N127" s="8">
        <f t="shared" si="14"/>
        <v>0.68300000000000693</v>
      </c>
    </row>
    <row r="128" spans="1:14">
      <c r="A128" s="7" t="s">
        <v>139</v>
      </c>
      <c r="B128" s="7">
        <v>22.96</v>
      </c>
      <c r="C128" s="7">
        <v>26</v>
      </c>
      <c r="D128" s="8">
        <f t="shared" si="8"/>
        <v>0.88307692307692309</v>
      </c>
      <c r="E128" s="8">
        <v>50</v>
      </c>
      <c r="F128" s="8">
        <v>43.12</v>
      </c>
      <c r="G128" s="7">
        <f t="shared" si="9"/>
        <v>1164.24</v>
      </c>
      <c r="H128" s="8">
        <f>D128*111*12</f>
        <v>1176.2584615384617</v>
      </c>
      <c r="I128" s="8">
        <f t="shared" si="10"/>
        <v>144.44444444444446</v>
      </c>
      <c r="J128" s="7">
        <f t="shared" si="11"/>
        <v>169904.00000000003</v>
      </c>
      <c r="K128" s="8">
        <f t="shared" si="12"/>
        <v>84.952000000000012</v>
      </c>
      <c r="L128" s="8">
        <f t="shared" si="15"/>
        <v>1.9701298701298706</v>
      </c>
      <c r="M128" s="8">
        <f t="shared" si="13"/>
        <v>86.24</v>
      </c>
      <c r="N128" s="8">
        <f t="shared" si="14"/>
        <v>1.2879999999999825</v>
      </c>
    </row>
    <row r="129" spans="1:14">
      <c r="A129" s="7" t="s">
        <v>140</v>
      </c>
      <c r="B129" s="7">
        <v>21.01</v>
      </c>
      <c r="C129" s="7">
        <v>26</v>
      </c>
      <c r="D129" s="8">
        <f t="shared" si="8"/>
        <v>0.80807692307692314</v>
      </c>
      <c r="E129" s="8">
        <v>50</v>
      </c>
      <c r="F129" s="8">
        <v>40.71</v>
      </c>
      <c r="G129" s="7">
        <f t="shared" si="9"/>
        <v>1099.17</v>
      </c>
      <c r="H129" s="8">
        <f>D129*111*12</f>
        <v>1076.3584615384616</v>
      </c>
      <c r="I129" s="8">
        <f t="shared" si="10"/>
        <v>144.44444444444446</v>
      </c>
      <c r="J129" s="7">
        <f t="shared" si="11"/>
        <v>155474.00000000003</v>
      </c>
      <c r="K129" s="8">
        <f t="shared" si="12"/>
        <v>77.737000000000009</v>
      </c>
      <c r="L129" s="8">
        <f t="shared" si="15"/>
        <v>1.909530827806436</v>
      </c>
      <c r="M129" s="8">
        <f t="shared" si="13"/>
        <v>81.42</v>
      </c>
      <c r="N129" s="8">
        <f t="shared" si="14"/>
        <v>3.6829999999999927</v>
      </c>
    </row>
    <row r="130" spans="1:14">
      <c r="A130" s="7" t="s">
        <v>141</v>
      </c>
      <c r="B130" s="7">
        <v>20.14</v>
      </c>
      <c r="C130" s="7">
        <v>26</v>
      </c>
      <c r="D130" s="8">
        <f t="shared" si="8"/>
        <v>0.77461538461538459</v>
      </c>
      <c r="E130" s="8">
        <v>50</v>
      </c>
      <c r="F130" s="8">
        <v>38.11</v>
      </c>
      <c r="G130" s="7">
        <f t="shared" si="9"/>
        <v>1028.97</v>
      </c>
      <c r="H130" s="8">
        <f>D130*111*12</f>
        <v>1031.7876923076922</v>
      </c>
      <c r="I130" s="8">
        <f t="shared" si="10"/>
        <v>144.44444444444446</v>
      </c>
      <c r="J130" s="7">
        <f t="shared" si="11"/>
        <v>149036</v>
      </c>
      <c r="K130" s="8">
        <f t="shared" si="12"/>
        <v>74.518000000000001</v>
      </c>
      <c r="L130" s="8">
        <f t="shared" si="15"/>
        <v>1.9553398058252427</v>
      </c>
      <c r="M130" s="8">
        <f t="shared" si="13"/>
        <v>76.22</v>
      </c>
      <c r="N130" s="8">
        <f t="shared" si="14"/>
        <v>1.7019999999999982</v>
      </c>
    </row>
    <row r="131" spans="1:14">
      <c r="A131" s="7" t="s">
        <v>142</v>
      </c>
      <c r="B131" s="7">
        <v>20.5</v>
      </c>
      <c r="C131" s="7">
        <v>26</v>
      </c>
      <c r="D131" s="8">
        <f t="shared" si="8"/>
        <v>0.78846153846153844</v>
      </c>
      <c r="E131" s="8">
        <v>50</v>
      </c>
      <c r="F131" s="8">
        <v>37.630000000000003</v>
      </c>
      <c r="G131" s="7">
        <f t="shared" si="9"/>
        <v>1016.0100000000001</v>
      </c>
      <c r="H131" s="8">
        <f>D131*111*12</f>
        <v>1050.2307692307691</v>
      </c>
      <c r="I131" s="8">
        <f t="shared" si="10"/>
        <v>144.44444444444446</v>
      </c>
      <c r="J131" s="7">
        <f t="shared" si="11"/>
        <v>151700</v>
      </c>
      <c r="K131" s="8">
        <f t="shared" si="12"/>
        <v>75.849999999999994</v>
      </c>
      <c r="L131" s="8">
        <f t="shared" si="15"/>
        <v>2.0156789795376029</v>
      </c>
      <c r="M131" s="8">
        <f t="shared" si="13"/>
        <v>75.260000000000005</v>
      </c>
      <c r="N131" s="8">
        <f t="shared" si="14"/>
        <v>-0.5899999999999892</v>
      </c>
    </row>
    <row r="132" spans="1:14">
      <c r="A132" s="7" t="s">
        <v>143</v>
      </c>
      <c r="B132" s="7">
        <v>19.98</v>
      </c>
      <c r="C132" s="7">
        <v>26</v>
      </c>
      <c r="D132" s="8">
        <f t="shared" si="8"/>
        <v>0.76846153846153853</v>
      </c>
      <c r="E132" s="8">
        <v>50</v>
      </c>
      <c r="F132" s="8">
        <v>37.479999999999997</v>
      </c>
      <c r="G132" s="7">
        <f t="shared" si="9"/>
        <v>1011.9599999999999</v>
      </c>
      <c r="H132" s="8">
        <f>D132*111*12</f>
        <v>1023.5907692307693</v>
      </c>
      <c r="I132" s="8">
        <f t="shared" si="10"/>
        <v>144.44444444444446</v>
      </c>
      <c r="J132" s="7">
        <f t="shared" si="11"/>
        <v>147852.00000000003</v>
      </c>
      <c r="K132" s="8">
        <f t="shared" si="12"/>
        <v>73.926000000000016</v>
      </c>
      <c r="L132" s="8">
        <f t="shared" si="15"/>
        <v>1.9724119530416229</v>
      </c>
      <c r="M132" s="8">
        <f t="shared" si="13"/>
        <v>74.959999999999994</v>
      </c>
      <c r="N132" s="8">
        <f t="shared" si="14"/>
        <v>1.0339999999999776</v>
      </c>
    </row>
    <row r="133" spans="1:14">
      <c r="A133" s="7" t="s">
        <v>144</v>
      </c>
      <c r="B133" s="7">
        <v>19.59</v>
      </c>
      <c r="C133" s="7">
        <v>26</v>
      </c>
      <c r="D133" s="8">
        <f t="shared" ref="D133:D190" si="16">B133/C133</f>
        <v>0.7534615384615384</v>
      </c>
      <c r="E133" s="8">
        <v>50</v>
      </c>
      <c r="F133" s="8">
        <v>36.64</v>
      </c>
      <c r="G133" s="7">
        <f t="shared" ref="G133:G190" si="17">F133*27</f>
        <v>989.28</v>
      </c>
      <c r="H133" s="8">
        <f>D133*111*12</f>
        <v>1003.6107692307692</v>
      </c>
      <c r="I133" s="8">
        <f t="shared" ref="I133:I190" si="18">(C133*E133)/9</f>
        <v>144.44444444444446</v>
      </c>
      <c r="J133" s="7">
        <f t="shared" ref="J133:J190" si="19">H133*I133</f>
        <v>144966</v>
      </c>
      <c r="K133" s="8">
        <f t="shared" ref="K133:K190" si="20">J133/2000</f>
        <v>72.483000000000004</v>
      </c>
      <c r="L133" s="8">
        <f t="shared" si="15"/>
        <v>1.9782478165938866</v>
      </c>
      <c r="M133" s="8">
        <f t="shared" ref="M133:M190" si="21">F133*2</f>
        <v>73.28</v>
      </c>
      <c r="N133" s="8">
        <f t="shared" ref="N133:N190" si="22">M133-K133</f>
        <v>0.79699999999999704</v>
      </c>
    </row>
    <row r="134" spans="1:14">
      <c r="A134" s="7" t="s">
        <v>145</v>
      </c>
      <c r="B134" s="7">
        <v>19.010000000000002</v>
      </c>
      <c r="C134" s="7">
        <v>26</v>
      </c>
      <c r="D134" s="8">
        <f t="shared" si="16"/>
        <v>0.73115384615384627</v>
      </c>
      <c r="E134" s="8">
        <v>50</v>
      </c>
      <c r="F134" s="8">
        <v>35.74</v>
      </c>
      <c r="G134" s="7">
        <f t="shared" si="17"/>
        <v>964.98</v>
      </c>
      <c r="H134" s="8">
        <f>D134*111*12</f>
        <v>973.89692307692326</v>
      </c>
      <c r="I134" s="8">
        <f t="shared" si="18"/>
        <v>144.44444444444446</v>
      </c>
      <c r="J134" s="7">
        <f t="shared" si="19"/>
        <v>140674.00000000003</v>
      </c>
      <c r="K134" s="8">
        <f t="shared" si="20"/>
        <v>70.337000000000018</v>
      </c>
      <c r="L134" s="8">
        <f t="shared" ref="L134:L190" si="23">K134/F134</f>
        <v>1.9680190263010635</v>
      </c>
      <c r="M134" s="8">
        <f t="shared" si="21"/>
        <v>71.48</v>
      </c>
      <c r="N134" s="8">
        <f t="shared" si="22"/>
        <v>1.1429999999999865</v>
      </c>
    </row>
    <row r="135" spans="1:14">
      <c r="A135" s="7" t="s">
        <v>146</v>
      </c>
      <c r="B135" s="7">
        <v>18.7</v>
      </c>
      <c r="C135" s="7">
        <v>26</v>
      </c>
      <c r="D135" s="8">
        <f t="shared" si="16"/>
        <v>0.71923076923076923</v>
      </c>
      <c r="E135" s="8">
        <v>50</v>
      </c>
      <c r="F135" s="8">
        <v>34.92</v>
      </c>
      <c r="G135" s="7">
        <f t="shared" si="17"/>
        <v>942.84</v>
      </c>
      <c r="H135" s="8">
        <f>D135*111*12</f>
        <v>958.01538461538462</v>
      </c>
      <c r="I135" s="8">
        <f t="shared" si="18"/>
        <v>144.44444444444446</v>
      </c>
      <c r="J135" s="7">
        <f t="shared" si="19"/>
        <v>138380</v>
      </c>
      <c r="K135" s="8">
        <f t="shared" si="20"/>
        <v>69.19</v>
      </c>
      <c r="L135" s="8">
        <f t="shared" si="23"/>
        <v>1.981386025200458</v>
      </c>
      <c r="M135" s="8">
        <f t="shared" si="21"/>
        <v>69.84</v>
      </c>
      <c r="N135" s="8">
        <f t="shared" si="22"/>
        <v>0.65000000000000568</v>
      </c>
    </row>
    <row r="136" spans="1:14">
      <c r="A136" s="7" t="s">
        <v>147</v>
      </c>
      <c r="B136" s="7">
        <v>18.45</v>
      </c>
      <c r="C136" s="7">
        <v>26</v>
      </c>
      <c r="D136" s="8">
        <f t="shared" si="16"/>
        <v>0.70961538461538454</v>
      </c>
      <c r="E136" s="8">
        <v>50</v>
      </c>
      <c r="F136" s="8">
        <v>34.4</v>
      </c>
      <c r="G136" s="7">
        <f t="shared" si="17"/>
        <v>928.8</v>
      </c>
      <c r="H136" s="8">
        <f>D136*111*12</f>
        <v>945.20769230769224</v>
      </c>
      <c r="I136" s="8">
        <f t="shared" si="18"/>
        <v>144.44444444444446</v>
      </c>
      <c r="J136" s="7">
        <f t="shared" si="19"/>
        <v>136530</v>
      </c>
      <c r="K136" s="8">
        <f t="shared" si="20"/>
        <v>68.265000000000001</v>
      </c>
      <c r="L136" s="8">
        <f t="shared" si="23"/>
        <v>1.9844476744186048</v>
      </c>
      <c r="M136" s="8">
        <f t="shared" si="21"/>
        <v>68.8</v>
      </c>
      <c r="N136" s="8">
        <f t="shared" si="22"/>
        <v>0.53499999999999659</v>
      </c>
    </row>
    <row r="137" spans="1:14">
      <c r="A137" s="7" t="s">
        <v>148</v>
      </c>
      <c r="B137" s="7">
        <v>49.92</v>
      </c>
      <c r="C137" s="7">
        <v>26</v>
      </c>
      <c r="D137" s="8">
        <f t="shared" si="16"/>
        <v>1.9200000000000002</v>
      </c>
      <c r="E137" s="8">
        <v>50</v>
      </c>
      <c r="F137" s="8">
        <v>63.3</v>
      </c>
      <c r="G137" s="7">
        <f t="shared" si="17"/>
        <v>1709.1</v>
      </c>
      <c r="H137" s="8">
        <f>D137*111*12</f>
        <v>2557.44</v>
      </c>
      <c r="I137" s="8">
        <f t="shared" si="18"/>
        <v>144.44444444444446</v>
      </c>
      <c r="J137" s="7">
        <f t="shared" si="19"/>
        <v>369408.00000000006</v>
      </c>
      <c r="K137" s="8">
        <f t="shared" si="20"/>
        <v>184.70400000000004</v>
      </c>
      <c r="L137" s="8">
        <f t="shared" si="23"/>
        <v>2.9179146919431287</v>
      </c>
      <c r="M137" s="8">
        <f t="shared" si="21"/>
        <v>126.6</v>
      </c>
      <c r="N137" s="8">
        <f t="shared" si="22"/>
        <v>-58.104000000000042</v>
      </c>
    </row>
    <row r="138" spans="1:14">
      <c r="A138" s="7" t="s">
        <v>149</v>
      </c>
      <c r="B138" s="7">
        <v>47.86</v>
      </c>
      <c r="C138" s="7">
        <v>26</v>
      </c>
      <c r="D138" s="8">
        <f t="shared" si="16"/>
        <v>1.8407692307692307</v>
      </c>
      <c r="E138" s="8">
        <v>50</v>
      </c>
      <c r="F138" s="8">
        <v>90.54</v>
      </c>
      <c r="G138" s="7">
        <f t="shared" si="17"/>
        <v>2444.5800000000004</v>
      </c>
      <c r="H138" s="8">
        <f>D138*111*12</f>
        <v>2451.9046153846157</v>
      </c>
      <c r="I138" s="8">
        <f t="shared" si="18"/>
        <v>144.44444444444446</v>
      </c>
      <c r="J138" s="7">
        <f t="shared" si="19"/>
        <v>354164.00000000006</v>
      </c>
      <c r="K138" s="8">
        <f t="shared" si="20"/>
        <v>177.08200000000002</v>
      </c>
      <c r="L138" s="8">
        <f t="shared" si="23"/>
        <v>1.9558427214490834</v>
      </c>
      <c r="M138" s="8">
        <f t="shared" si="21"/>
        <v>181.08</v>
      </c>
      <c r="N138" s="8">
        <f t="shared" si="22"/>
        <v>3.9979999999999905</v>
      </c>
    </row>
    <row r="139" spans="1:14">
      <c r="A139" s="7" t="s">
        <v>150</v>
      </c>
      <c r="B139" s="7">
        <v>46.2</v>
      </c>
      <c r="C139" s="7">
        <v>26</v>
      </c>
      <c r="D139" s="8">
        <f t="shared" si="16"/>
        <v>1.776923076923077</v>
      </c>
      <c r="E139" s="8">
        <v>50</v>
      </c>
      <c r="F139" s="8">
        <v>87.1</v>
      </c>
      <c r="G139" s="7">
        <f t="shared" si="17"/>
        <v>2351.6999999999998</v>
      </c>
      <c r="H139" s="8">
        <f>D139*111*12</f>
        <v>2366.8615384615387</v>
      </c>
      <c r="I139" s="8">
        <f t="shared" si="18"/>
        <v>144.44444444444446</v>
      </c>
      <c r="J139" s="7">
        <f t="shared" si="19"/>
        <v>341880.00000000006</v>
      </c>
      <c r="K139" s="8">
        <f t="shared" si="20"/>
        <v>170.94000000000003</v>
      </c>
      <c r="L139" s="8">
        <f t="shared" si="23"/>
        <v>1.9625717566016079</v>
      </c>
      <c r="M139" s="8">
        <f t="shared" si="21"/>
        <v>174.2</v>
      </c>
      <c r="N139" s="8">
        <f t="shared" si="22"/>
        <v>3.2599999999999625</v>
      </c>
    </row>
    <row r="140" spans="1:14">
      <c r="A140" s="7" t="s">
        <v>151</v>
      </c>
      <c r="B140" s="7">
        <v>42.98</v>
      </c>
      <c r="C140" s="7">
        <v>26</v>
      </c>
      <c r="D140" s="8">
        <f t="shared" si="16"/>
        <v>1.6530769230769229</v>
      </c>
      <c r="E140" s="8">
        <v>50</v>
      </c>
      <c r="F140" s="8">
        <v>82.57</v>
      </c>
      <c r="G140" s="7">
        <f t="shared" si="17"/>
        <v>2229.39</v>
      </c>
      <c r="H140" s="8">
        <f>D140*111*12</f>
        <v>2201.8984615384616</v>
      </c>
      <c r="I140" s="8">
        <f t="shared" si="18"/>
        <v>144.44444444444446</v>
      </c>
      <c r="J140" s="7">
        <f t="shared" si="19"/>
        <v>318052.00000000006</v>
      </c>
      <c r="K140" s="8">
        <f t="shared" si="20"/>
        <v>159.02600000000004</v>
      </c>
      <c r="L140" s="8">
        <f t="shared" si="23"/>
        <v>1.9259537362238108</v>
      </c>
      <c r="M140" s="8">
        <f t="shared" si="21"/>
        <v>165.14</v>
      </c>
      <c r="N140" s="8">
        <f t="shared" si="22"/>
        <v>6.1139999999999475</v>
      </c>
    </row>
    <row r="141" spans="1:14">
      <c r="A141" s="7" t="s">
        <v>152</v>
      </c>
      <c r="B141" s="7">
        <v>43.58</v>
      </c>
      <c r="C141" s="7">
        <v>26</v>
      </c>
      <c r="D141" s="8">
        <f t="shared" si="16"/>
        <v>1.6761538461538461</v>
      </c>
      <c r="E141" s="8">
        <v>50</v>
      </c>
      <c r="F141" s="8">
        <v>80.150000000000006</v>
      </c>
      <c r="G141" s="7">
        <f t="shared" si="17"/>
        <v>2164.0500000000002</v>
      </c>
      <c r="H141" s="8">
        <f>D141*111*12</f>
        <v>2232.6369230769233</v>
      </c>
      <c r="I141" s="8">
        <f t="shared" si="18"/>
        <v>144.44444444444446</v>
      </c>
      <c r="J141" s="7">
        <f t="shared" si="19"/>
        <v>322492.00000000006</v>
      </c>
      <c r="K141" s="8">
        <f t="shared" si="20"/>
        <v>161.24600000000004</v>
      </c>
      <c r="L141" s="8">
        <f t="shared" si="23"/>
        <v>2.0118028696194639</v>
      </c>
      <c r="M141" s="8">
        <f t="shared" si="21"/>
        <v>160.30000000000001</v>
      </c>
      <c r="N141" s="8">
        <f t="shared" si="22"/>
        <v>-0.94600000000002638</v>
      </c>
    </row>
    <row r="142" spans="1:14">
      <c r="A142" s="7" t="s">
        <v>153</v>
      </c>
      <c r="B142" s="7">
        <v>43.01</v>
      </c>
      <c r="C142" s="7">
        <v>26</v>
      </c>
      <c r="D142" s="8">
        <f t="shared" si="16"/>
        <v>1.6542307692307692</v>
      </c>
      <c r="E142" s="8">
        <v>50</v>
      </c>
      <c r="F142" s="8">
        <v>80.180000000000007</v>
      </c>
      <c r="G142" s="7">
        <f t="shared" si="17"/>
        <v>2164.86</v>
      </c>
      <c r="H142" s="8">
        <f>D142*111*12</f>
        <v>2203.4353846153845</v>
      </c>
      <c r="I142" s="8">
        <f t="shared" si="18"/>
        <v>144.44444444444446</v>
      </c>
      <c r="J142" s="7">
        <f t="shared" si="19"/>
        <v>318274</v>
      </c>
      <c r="K142" s="8">
        <f t="shared" si="20"/>
        <v>159.137</v>
      </c>
      <c r="L142" s="8">
        <f t="shared" si="23"/>
        <v>1.9847468196557743</v>
      </c>
      <c r="M142" s="8">
        <f t="shared" si="21"/>
        <v>160.36000000000001</v>
      </c>
      <c r="N142" s="8">
        <f t="shared" si="22"/>
        <v>1.2230000000000132</v>
      </c>
    </row>
    <row r="143" spans="1:14">
      <c r="A143" s="7" t="s">
        <v>154</v>
      </c>
      <c r="B143" s="7">
        <v>15.83</v>
      </c>
      <c r="C143" s="7">
        <v>26</v>
      </c>
      <c r="D143" s="8">
        <f t="shared" si="16"/>
        <v>0.60884615384615381</v>
      </c>
      <c r="E143" s="8">
        <v>50</v>
      </c>
      <c r="F143" s="8">
        <v>54.48</v>
      </c>
      <c r="G143" s="7">
        <f t="shared" si="17"/>
        <v>1470.9599999999998</v>
      </c>
      <c r="H143" s="8">
        <f>D143*111*12</f>
        <v>810.98307692307685</v>
      </c>
      <c r="I143" s="8">
        <f t="shared" si="18"/>
        <v>144.44444444444446</v>
      </c>
      <c r="J143" s="7">
        <f t="shared" si="19"/>
        <v>117142</v>
      </c>
      <c r="K143" s="8">
        <f t="shared" si="20"/>
        <v>58.570999999999998</v>
      </c>
      <c r="L143" s="8">
        <f t="shared" si="23"/>
        <v>1.0750917767988253</v>
      </c>
      <c r="M143" s="8">
        <f t="shared" si="21"/>
        <v>108.96</v>
      </c>
      <c r="N143" s="8">
        <f t="shared" si="22"/>
        <v>50.388999999999996</v>
      </c>
    </row>
    <row r="144" spans="1:14">
      <c r="A144" s="7" t="s">
        <v>155</v>
      </c>
      <c r="B144" s="7">
        <v>34.36</v>
      </c>
      <c r="C144" s="7">
        <v>26</v>
      </c>
      <c r="D144" s="8">
        <f t="shared" si="16"/>
        <v>1.3215384615384616</v>
      </c>
      <c r="E144" s="8">
        <v>50</v>
      </c>
      <c r="F144" s="8">
        <v>46.46</v>
      </c>
      <c r="G144" s="7">
        <f t="shared" si="17"/>
        <v>1254.42</v>
      </c>
      <c r="H144" s="8">
        <f>D144*111*12</f>
        <v>1760.2892307692309</v>
      </c>
      <c r="I144" s="8">
        <f t="shared" si="18"/>
        <v>144.44444444444446</v>
      </c>
      <c r="J144" s="7">
        <f t="shared" si="19"/>
        <v>254264.00000000006</v>
      </c>
      <c r="K144" s="8">
        <f t="shared" si="20"/>
        <v>127.13200000000003</v>
      </c>
      <c r="L144" s="8">
        <f t="shared" si="23"/>
        <v>2.7363753766681023</v>
      </c>
      <c r="M144" s="8">
        <f t="shared" si="21"/>
        <v>92.92</v>
      </c>
      <c r="N144" s="8">
        <f t="shared" si="22"/>
        <v>-34.212000000000032</v>
      </c>
    </row>
    <row r="145" spans="1:14">
      <c r="A145" s="7" t="s">
        <v>156</v>
      </c>
      <c r="B145" s="7">
        <v>13.02</v>
      </c>
      <c r="C145" s="7">
        <v>26</v>
      </c>
      <c r="D145" s="8">
        <f t="shared" si="16"/>
        <v>0.50076923076923074</v>
      </c>
      <c r="E145" s="8">
        <v>50</v>
      </c>
      <c r="F145" s="8">
        <v>43.87</v>
      </c>
      <c r="G145" s="7">
        <f t="shared" si="17"/>
        <v>1184.49</v>
      </c>
      <c r="H145" s="8">
        <f>D145*111*12</f>
        <v>667.02461538461534</v>
      </c>
      <c r="I145" s="8">
        <f t="shared" si="18"/>
        <v>144.44444444444446</v>
      </c>
      <c r="J145" s="7">
        <f t="shared" si="19"/>
        <v>96348</v>
      </c>
      <c r="K145" s="8">
        <f t="shared" si="20"/>
        <v>48.173999999999999</v>
      </c>
      <c r="L145" s="8">
        <f t="shared" si="23"/>
        <v>1.0981080465010258</v>
      </c>
      <c r="M145" s="8">
        <f t="shared" si="21"/>
        <v>87.74</v>
      </c>
      <c r="N145" s="8">
        <f t="shared" si="22"/>
        <v>39.565999999999995</v>
      </c>
    </row>
    <row r="146" spans="1:14">
      <c r="A146" s="7" t="s">
        <v>157</v>
      </c>
      <c r="B146" s="7">
        <v>35.47</v>
      </c>
      <c r="C146" s="7">
        <v>26</v>
      </c>
      <c r="D146" s="8">
        <f t="shared" si="16"/>
        <v>1.3642307692307691</v>
      </c>
      <c r="E146" s="8">
        <v>50</v>
      </c>
      <c r="F146" s="8">
        <v>44.9</v>
      </c>
      <c r="G146" s="7">
        <f t="shared" si="17"/>
        <v>1212.3</v>
      </c>
      <c r="H146" s="8">
        <f>D146*111*12</f>
        <v>1817.1553846153845</v>
      </c>
      <c r="I146" s="8">
        <f t="shared" si="18"/>
        <v>144.44444444444446</v>
      </c>
      <c r="J146" s="7">
        <f t="shared" si="19"/>
        <v>262478</v>
      </c>
      <c r="K146" s="8">
        <f t="shared" si="20"/>
        <v>131.239</v>
      </c>
      <c r="L146" s="8">
        <f t="shared" si="23"/>
        <v>2.9229175946547885</v>
      </c>
      <c r="M146" s="8">
        <f t="shared" si="21"/>
        <v>89.8</v>
      </c>
      <c r="N146" s="8">
        <f t="shared" si="22"/>
        <v>-41.439000000000007</v>
      </c>
    </row>
    <row r="147" spans="1:14">
      <c r="A147" s="7" t="s">
        <v>158</v>
      </c>
      <c r="B147" s="7">
        <v>39.74</v>
      </c>
      <c r="C147" s="7">
        <v>26</v>
      </c>
      <c r="D147" s="8">
        <f t="shared" si="16"/>
        <v>1.5284615384615385</v>
      </c>
      <c r="E147" s="8">
        <v>50</v>
      </c>
      <c r="F147" s="8">
        <v>69.64</v>
      </c>
      <c r="G147" s="7">
        <f t="shared" si="17"/>
        <v>1880.28</v>
      </c>
      <c r="H147" s="8">
        <f>D147*111*12</f>
        <v>2035.9107692307693</v>
      </c>
      <c r="I147" s="8">
        <f t="shared" si="18"/>
        <v>144.44444444444446</v>
      </c>
      <c r="J147" s="7">
        <f t="shared" si="19"/>
        <v>294076.00000000006</v>
      </c>
      <c r="K147" s="8">
        <f t="shared" si="20"/>
        <v>147.03800000000004</v>
      </c>
      <c r="L147" s="8">
        <f t="shared" si="23"/>
        <v>2.1114014933946015</v>
      </c>
      <c r="M147" s="8">
        <f t="shared" si="21"/>
        <v>139.28</v>
      </c>
      <c r="N147" s="8">
        <f t="shared" si="22"/>
        <v>-7.7580000000000382</v>
      </c>
    </row>
    <row r="148" spans="1:14">
      <c r="A148" s="7" t="s">
        <v>159</v>
      </c>
      <c r="B148" s="7">
        <v>43.46</v>
      </c>
      <c r="C148" s="7">
        <v>26</v>
      </c>
      <c r="D148" s="8">
        <f t="shared" si="16"/>
        <v>1.6715384615384616</v>
      </c>
      <c r="E148" s="8">
        <v>50</v>
      </c>
      <c r="F148" s="8">
        <v>77.040000000000006</v>
      </c>
      <c r="G148" s="7">
        <f t="shared" si="17"/>
        <v>2080.0800000000004</v>
      </c>
      <c r="H148" s="8">
        <f>D148*111*12</f>
        <v>2226.4892307692307</v>
      </c>
      <c r="I148" s="8">
        <f t="shared" si="18"/>
        <v>144.44444444444446</v>
      </c>
      <c r="J148" s="7">
        <f t="shared" si="19"/>
        <v>321604</v>
      </c>
      <c r="K148" s="8">
        <f t="shared" si="20"/>
        <v>160.80199999999999</v>
      </c>
      <c r="L148" s="8">
        <f t="shared" si="23"/>
        <v>2.0872533748701971</v>
      </c>
      <c r="M148" s="8">
        <f t="shared" si="21"/>
        <v>154.08000000000001</v>
      </c>
      <c r="N148" s="8">
        <f t="shared" si="22"/>
        <v>-6.72199999999998</v>
      </c>
    </row>
    <row r="149" spans="1:14">
      <c r="A149" s="7" t="s">
        <v>160</v>
      </c>
      <c r="B149" s="7">
        <v>43.89</v>
      </c>
      <c r="C149" s="7">
        <v>26</v>
      </c>
      <c r="D149" s="8">
        <f t="shared" si="16"/>
        <v>1.688076923076923</v>
      </c>
      <c r="E149" s="8">
        <v>50</v>
      </c>
      <c r="F149" s="8">
        <v>80.87</v>
      </c>
      <c r="G149" s="7">
        <f t="shared" si="17"/>
        <v>2183.4900000000002</v>
      </c>
      <c r="H149" s="8">
        <f>D149*111*12</f>
        <v>2248.5184615384615</v>
      </c>
      <c r="I149" s="8">
        <f t="shared" si="18"/>
        <v>144.44444444444446</v>
      </c>
      <c r="J149" s="7">
        <f t="shared" si="19"/>
        <v>324786</v>
      </c>
      <c r="K149" s="8">
        <f t="shared" si="20"/>
        <v>162.393</v>
      </c>
      <c r="L149" s="8">
        <f t="shared" si="23"/>
        <v>2.0080746877704958</v>
      </c>
      <c r="M149" s="8">
        <f t="shared" si="21"/>
        <v>161.74</v>
      </c>
      <c r="N149" s="8">
        <f t="shared" si="22"/>
        <v>-0.65299999999999159</v>
      </c>
    </row>
    <row r="150" spans="1:14">
      <c r="A150" s="7" t="s">
        <v>161</v>
      </c>
      <c r="B150" s="7">
        <v>41.27</v>
      </c>
      <c r="C150" s="7">
        <v>26</v>
      </c>
      <c r="D150" s="8">
        <f t="shared" si="16"/>
        <v>1.5873076923076925</v>
      </c>
      <c r="E150" s="8">
        <v>50</v>
      </c>
      <c r="F150" s="8">
        <v>78.849999999999994</v>
      </c>
      <c r="G150" s="7">
        <f t="shared" si="17"/>
        <v>2128.9499999999998</v>
      </c>
      <c r="H150" s="8">
        <f>D150*111*12</f>
        <v>2114.2938461538465</v>
      </c>
      <c r="I150" s="8">
        <f t="shared" si="18"/>
        <v>144.44444444444446</v>
      </c>
      <c r="J150" s="7">
        <f t="shared" si="19"/>
        <v>305398.00000000006</v>
      </c>
      <c r="K150" s="8">
        <f t="shared" si="20"/>
        <v>152.69900000000004</v>
      </c>
      <c r="L150" s="8">
        <f t="shared" si="23"/>
        <v>1.9365757767913767</v>
      </c>
      <c r="M150" s="8">
        <f t="shared" si="21"/>
        <v>157.69999999999999</v>
      </c>
      <c r="N150" s="8">
        <f t="shared" si="22"/>
        <v>5.0009999999999479</v>
      </c>
    </row>
    <row r="151" spans="1:14">
      <c r="A151" s="7" t="s">
        <v>162</v>
      </c>
      <c r="B151" s="7">
        <v>41.21</v>
      </c>
      <c r="C151" s="7">
        <v>26</v>
      </c>
      <c r="D151" s="8">
        <f t="shared" si="16"/>
        <v>1.585</v>
      </c>
      <c r="E151" s="8">
        <v>50</v>
      </c>
      <c r="F151" s="8">
        <v>76.37</v>
      </c>
      <c r="G151" s="7">
        <f t="shared" si="17"/>
        <v>2061.9900000000002</v>
      </c>
      <c r="H151" s="8">
        <f>D151*111*12</f>
        <v>2111.2200000000003</v>
      </c>
      <c r="I151" s="8">
        <f t="shared" si="18"/>
        <v>144.44444444444446</v>
      </c>
      <c r="J151" s="7">
        <f t="shared" si="19"/>
        <v>304954.00000000006</v>
      </c>
      <c r="K151" s="8">
        <f t="shared" si="20"/>
        <v>152.47700000000003</v>
      </c>
      <c r="L151" s="8">
        <f t="shared" si="23"/>
        <v>1.9965562393610059</v>
      </c>
      <c r="M151" s="8">
        <f t="shared" si="21"/>
        <v>152.74</v>
      </c>
      <c r="N151" s="8">
        <f t="shared" si="22"/>
        <v>0.26299999999997681</v>
      </c>
    </row>
    <row r="152" spans="1:14">
      <c r="A152" s="7" t="s">
        <v>163</v>
      </c>
      <c r="B152" s="7">
        <v>41.08</v>
      </c>
      <c r="C152" s="7">
        <v>26</v>
      </c>
      <c r="D152" s="8">
        <f t="shared" si="16"/>
        <v>1.5799999999999998</v>
      </c>
      <c r="E152" s="8">
        <v>50</v>
      </c>
      <c r="F152" s="8">
        <v>76.19</v>
      </c>
      <c r="G152" s="7">
        <f t="shared" si="17"/>
        <v>2057.13</v>
      </c>
      <c r="H152" s="8">
        <f>D152*111*12</f>
        <v>2104.56</v>
      </c>
      <c r="I152" s="8">
        <f t="shared" si="18"/>
        <v>144.44444444444446</v>
      </c>
      <c r="J152" s="7">
        <f t="shared" si="19"/>
        <v>303992</v>
      </c>
      <c r="K152" s="8">
        <f t="shared" si="20"/>
        <v>151.99600000000001</v>
      </c>
      <c r="L152" s="8">
        <f t="shared" si="23"/>
        <v>1.9949599684998034</v>
      </c>
      <c r="M152" s="8">
        <f t="shared" si="21"/>
        <v>152.38</v>
      </c>
      <c r="N152" s="8">
        <f t="shared" si="22"/>
        <v>0.38399999999998613</v>
      </c>
    </row>
    <row r="153" spans="1:14">
      <c r="A153" s="7" t="s">
        <v>164</v>
      </c>
      <c r="B153" s="7">
        <v>40.369999999999997</v>
      </c>
      <c r="C153" s="7">
        <v>26</v>
      </c>
      <c r="D153" s="8">
        <f t="shared" si="16"/>
        <v>1.5526923076923076</v>
      </c>
      <c r="E153" s="8">
        <v>50</v>
      </c>
      <c r="F153" s="8">
        <v>75.42</v>
      </c>
      <c r="G153" s="7">
        <f t="shared" si="17"/>
        <v>2036.3400000000001</v>
      </c>
      <c r="H153" s="8">
        <f>D153*111*12</f>
        <v>2068.186153846154</v>
      </c>
      <c r="I153" s="8">
        <f t="shared" si="18"/>
        <v>144.44444444444446</v>
      </c>
      <c r="J153" s="7">
        <f t="shared" si="19"/>
        <v>298738.00000000006</v>
      </c>
      <c r="K153" s="8">
        <f t="shared" si="20"/>
        <v>149.36900000000003</v>
      </c>
      <c r="L153" s="8">
        <f t="shared" si="23"/>
        <v>1.9804958896844342</v>
      </c>
      <c r="M153" s="8">
        <f t="shared" si="21"/>
        <v>150.84</v>
      </c>
      <c r="N153" s="8">
        <f t="shared" si="22"/>
        <v>1.4709999999999752</v>
      </c>
    </row>
    <row r="154" spans="1:14">
      <c r="A154" s="7" t="s">
        <v>165</v>
      </c>
      <c r="B154" s="7">
        <v>40.83</v>
      </c>
      <c r="C154" s="7">
        <v>26</v>
      </c>
      <c r="D154" s="8">
        <f t="shared" si="16"/>
        <v>1.5703846153846153</v>
      </c>
      <c r="E154" s="8">
        <v>50</v>
      </c>
      <c r="F154" s="8">
        <v>75.19</v>
      </c>
      <c r="G154" s="7">
        <f t="shared" si="17"/>
        <v>2030.1299999999999</v>
      </c>
      <c r="H154" s="8">
        <f>D154*111*12</f>
        <v>2091.7523076923076</v>
      </c>
      <c r="I154" s="8">
        <f t="shared" si="18"/>
        <v>144.44444444444446</v>
      </c>
      <c r="J154" s="7">
        <f t="shared" si="19"/>
        <v>302142</v>
      </c>
      <c r="K154" s="8">
        <f t="shared" si="20"/>
        <v>151.071</v>
      </c>
      <c r="L154" s="8">
        <f t="shared" si="23"/>
        <v>2.0091900518685994</v>
      </c>
      <c r="M154" s="8">
        <f t="shared" si="21"/>
        <v>150.38</v>
      </c>
      <c r="N154" s="8">
        <f t="shared" si="22"/>
        <v>-0.6910000000000025</v>
      </c>
    </row>
    <row r="155" spans="1:14">
      <c r="A155" s="7" t="s">
        <v>166</v>
      </c>
      <c r="B155" s="7">
        <v>39.770000000000003</v>
      </c>
      <c r="C155" s="7">
        <v>26</v>
      </c>
      <c r="D155" s="8">
        <f t="shared" si="16"/>
        <v>1.5296153846153848</v>
      </c>
      <c r="E155" s="8">
        <v>50</v>
      </c>
      <c r="F155" s="8">
        <v>74.63</v>
      </c>
      <c r="G155" s="7">
        <f t="shared" si="17"/>
        <v>2015.0099999999998</v>
      </c>
      <c r="H155" s="8">
        <f>D155*111*12</f>
        <v>2037.4476923076925</v>
      </c>
      <c r="I155" s="8">
        <f t="shared" si="18"/>
        <v>144.44444444444446</v>
      </c>
      <c r="J155" s="7">
        <f t="shared" si="19"/>
        <v>294298.00000000006</v>
      </c>
      <c r="K155" s="8">
        <f t="shared" si="20"/>
        <v>147.14900000000003</v>
      </c>
      <c r="L155" s="8">
        <f t="shared" si="23"/>
        <v>1.9717137880209037</v>
      </c>
      <c r="M155" s="8">
        <f t="shared" si="21"/>
        <v>149.26</v>
      </c>
      <c r="N155" s="8">
        <f t="shared" si="22"/>
        <v>2.1109999999999616</v>
      </c>
    </row>
    <row r="156" spans="1:14">
      <c r="A156" s="7" t="s">
        <v>167</v>
      </c>
      <c r="B156" s="7">
        <v>36.67</v>
      </c>
      <c r="C156" s="7">
        <v>26</v>
      </c>
      <c r="D156" s="8">
        <f t="shared" si="16"/>
        <v>1.4103846153846153</v>
      </c>
      <c r="E156" s="8">
        <v>50</v>
      </c>
      <c r="F156" s="8">
        <v>70.77</v>
      </c>
      <c r="G156" s="7">
        <f t="shared" si="17"/>
        <v>1910.79</v>
      </c>
      <c r="H156" s="8">
        <f>D156*111*12</f>
        <v>1878.6323076923077</v>
      </c>
      <c r="I156" s="8">
        <f t="shared" si="18"/>
        <v>144.44444444444446</v>
      </c>
      <c r="J156" s="7">
        <f t="shared" si="19"/>
        <v>271358</v>
      </c>
      <c r="K156" s="8">
        <f t="shared" si="20"/>
        <v>135.679</v>
      </c>
      <c r="L156" s="8">
        <f t="shared" si="23"/>
        <v>1.9171824219301965</v>
      </c>
      <c r="M156" s="8">
        <f t="shared" si="21"/>
        <v>141.54</v>
      </c>
      <c r="N156" s="8">
        <f t="shared" si="22"/>
        <v>5.86099999999999</v>
      </c>
    </row>
    <row r="157" spans="1:14">
      <c r="A157" s="7" t="s">
        <v>168</v>
      </c>
      <c r="B157" s="7">
        <v>11.61</v>
      </c>
      <c r="C157" s="7">
        <v>26</v>
      </c>
      <c r="D157" s="8">
        <f t="shared" si="16"/>
        <v>0.4465384615384615</v>
      </c>
      <c r="E157" s="8">
        <v>50</v>
      </c>
      <c r="F157" s="8">
        <v>44.7</v>
      </c>
      <c r="G157" s="7">
        <f t="shared" si="17"/>
        <v>1206.9000000000001</v>
      </c>
      <c r="H157" s="8">
        <f>D157*111*12</f>
        <v>594.7892307692307</v>
      </c>
      <c r="I157" s="8">
        <f t="shared" si="18"/>
        <v>144.44444444444446</v>
      </c>
      <c r="J157" s="7">
        <f t="shared" si="19"/>
        <v>85914</v>
      </c>
      <c r="K157" s="8">
        <f t="shared" si="20"/>
        <v>42.957000000000001</v>
      </c>
      <c r="L157" s="8">
        <f t="shared" si="23"/>
        <v>0.96100671140939598</v>
      </c>
      <c r="M157" s="8">
        <f t="shared" si="21"/>
        <v>89.4</v>
      </c>
      <c r="N157" s="8">
        <f t="shared" si="22"/>
        <v>46.443000000000005</v>
      </c>
    </row>
    <row r="158" spans="1:14">
      <c r="A158" s="7" t="s">
        <v>169</v>
      </c>
      <c r="B158" s="7">
        <v>11.63</v>
      </c>
      <c r="C158" s="7">
        <v>26</v>
      </c>
      <c r="D158" s="8">
        <f t="shared" si="16"/>
        <v>0.44730769230769235</v>
      </c>
      <c r="E158" s="8">
        <v>50</v>
      </c>
      <c r="F158" s="8">
        <v>21.51</v>
      </c>
      <c r="G158" s="7">
        <f t="shared" si="17"/>
        <v>580.7700000000001</v>
      </c>
      <c r="H158" s="8">
        <f>D158*111*12</f>
        <v>595.81384615384627</v>
      </c>
      <c r="I158" s="8">
        <f t="shared" si="18"/>
        <v>144.44444444444446</v>
      </c>
      <c r="J158" s="7">
        <f t="shared" si="19"/>
        <v>86062.000000000029</v>
      </c>
      <c r="K158" s="8">
        <f t="shared" si="20"/>
        <v>43.031000000000013</v>
      </c>
      <c r="L158" s="8">
        <f t="shared" si="23"/>
        <v>2.0005113900511393</v>
      </c>
      <c r="M158" s="8">
        <f t="shared" si="21"/>
        <v>43.02</v>
      </c>
      <c r="N158" s="8">
        <f t="shared" si="22"/>
        <v>-1.1000000000009891E-2</v>
      </c>
    </row>
    <row r="159" spans="1:14">
      <c r="A159" s="7" t="s">
        <v>170</v>
      </c>
      <c r="B159" s="7">
        <v>12.53</v>
      </c>
      <c r="C159" s="7">
        <v>26</v>
      </c>
      <c r="D159" s="8">
        <f t="shared" si="16"/>
        <v>0.4819230769230769</v>
      </c>
      <c r="E159" s="8">
        <v>50</v>
      </c>
      <c r="F159" s="8">
        <v>22.36</v>
      </c>
      <c r="G159" s="7">
        <f t="shared" si="17"/>
        <v>603.72</v>
      </c>
      <c r="H159" s="8">
        <f>D159*111*12</f>
        <v>641.92153846153849</v>
      </c>
      <c r="I159" s="8">
        <f t="shared" si="18"/>
        <v>144.44444444444446</v>
      </c>
      <c r="J159" s="7">
        <f t="shared" si="19"/>
        <v>92722.000000000015</v>
      </c>
      <c r="K159" s="8">
        <f t="shared" si="20"/>
        <v>46.361000000000004</v>
      </c>
      <c r="L159" s="8">
        <f t="shared" si="23"/>
        <v>2.0733899821109127</v>
      </c>
      <c r="M159" s="8">
        <f t="shared" si="21"/>
        <v>44.72</v>
      </c>
      <c r="N159" s="8">
        <f t="shared" si="22"/>
        <v>-1.6410000000000053</v>
      </c>
    </row>
    <row r="160" spans="1:14">
      <c r="A160" s="7" t="s">
        <v>171</v>
      </c>
      <c r="B160" s="7">
        <v>15.01</v>
      </c>
      <c r="C160" s="7">
        <v>26</v>
      </c>
      <c r="D160" s="8">
        <f t="shared" si="16"/>
        <v>0.5773076923076923</v>
      </c>
      <c r="E160" s="8">
        <v>50</v>
      </c>
      <c r="F160" s="8">
        <v>25.49</v>
      </c>
      <c r="G160" s="7">
        <f t="shared" si="17"/>
        <v>688.2299999999999</v>
      </c>
      <c r="H160" s="8">
        <f>D160*111*12</f>
        <v>768.97384615384613</v>
      </c>
      <c r="I160" s="8">
        <f t="shared" si="18"/>
        <v>144.44444444444446</v>
      </c>
      <c r="J160" s="7">
        <f t="shared" si="19"/>
        <v>111074</v>
      </c>
      <c r="K160" s="8">
        <f t="shared" si="20"/>
        <v>55.536999999999999</v>
      </c>
      <c r="L160" s="8">
        <f t="shared" si="23"/>
        <v>2.1787759905845432</v>
      </c>
      <c r="M160" s="8">
        <f t="shared" si="21"/>
        <v>50.98</v>
      </c>
      <c r="N160" s="8">
        <f t="shared" si="22"/>
        <v>-4.5570000000000022</v>
      </c>
    </row>
    <row r="161" spans="1:14">
      <c r="A161" s="7" t="s">
        <v>172</v>
      </c>
      <c r="B161" s="7">
        <v>17.989999999999998</v>
      </c>
      <c r="C161" s="7">
        <v>26</v>
      </c>
      <c r="D161" s="8">
        <f t="shared" si="16"/>
        <v>0.69192307692307686</v>
      </c>
      <c r="E161" s="8">
        <v>50</v>
      </c>
      <c r="F161" s="8">
        <v>30.55</v>
      </c>
      <c r="G161" s="7">
        <f t="shared" si="17"/>
        <v>824.85</v>
      </c>
      <c r="H161" s="8">
        <f>D161*111*12</f>
        <v>921.6415384615384</v>
      </c>
      <c r="I161" s="8">
        <f t="shared" si="18"/>
        <v>144.44444444444446</v>
      </c>
      <c r="J161" s="7">
        <f t="shared" si="19"/>
        <v>133126</v>
      </c>
      <c r="K161" s="8">
        <f t="shared" si="20"/>
        <v>66.563000000000002</v>
      </c>
      <c r="L161" s="8">
        <f t="shared" si="23"/>
        <v>2.1788216039279868</v>
      </c>
      <c r="M161" s="8">
        <f t="shared" si="21"/>
        <v>61.1</v>
      </c>
      <c r="N161" s="8">
        <f t="shared" si="22"/>
        <v>-5.463000000000001</v>
      </c>
    </row>
    <row r="162" spans="1:14">
      <c r="A162" s="7" t="s">
        <v>173</v>
      </c>
      <c r="B162" s="7">
        <v>17.28</v>
      </c>
      <c r="C162" s="7">
        <v>26</v>
      </c>
      <c r="D162" s="8">
        <f t="shared" si="16"/>
        <v>0.66461538461538461</v>
      </c>
      <c r="E162" s="8">
        <v>50</v>
      </c>
      <c r="F162" s="8">
        <v>32.659999999999997</v>
      </c>
      <c r="G162" s="7">
        <f t="shared" si="17"/>
        <v>881.81999999999994</v>
      </c>
      <c r="H162" s="8">
        <f>D162*111*12</f>
        <v>885.2676923076923</v>
      </c>
      <c r="I162" s="8">
        <f t="shared" si="18"/>
        <v>144.44444444444446</v>
      </c>
      <c r="J162" s="7">
        <f t="shared" si="19"/>
        <v>127872.00000000001</v>
      </c>
      <c r="K162" s="8">
        <f t="shared" si="20"/>
        <v>63.936000000000007</v>
      </c>
      <c r="L162" s="8">
        <f t="shared" si="23"/>
        <v>1.9576240048989595</v>
      </c>
      <c r="M162" s="8">
        <f t="shared" si="21"/>
        <v>65.319999999999993</v>
      </c>
      <c r="N162" s="8">
        <f t="shared" si="22"/>
        <v>1.3839999999999861</v>
      </c>
    </row>
    <row r="163" spans="1:14">
      <c r="A163" s="7" t="s">
        <v>174</v>
      </c>
      <c r="B163" s="7">
        <v>14.32</v>
      </c>
      <c r="C163" s="7">
        <v>26</v>
      </c>
      <c r="D163" s="8">
        <f t="shared" si="16"/>
        <v>0.55076923076923079</v>
      </c>
      <c r="E163" s="8">
        <v>50</v>
      </c>
      <c r="F163" s="8">
        <v>29.26</v>
      </c>
      <c r="G163" s="7">
        <f t="shared" si="17"/>
        <v>790.0200000000001</v>
      </c>
      <c r="H163" s="8">
        <f>D163*111*12</f>
        <v>733.62461538461537</v>
      </c>
      <c r="I163" s="8">
        <f t="shared" si="18"/>
        <v>144.44444444444446</v>
      </c>
      <c r="J163" s="7">
        <f t="shared" si="19"/>
        <v>105968</v>
      </c>
      <c r="K163" s="8">
        <f t="shared" si="20"/>
        <v>52.984000000000002</v>
      </c>
      <c r="L163" s="8">
        <f t="shared" si="23"/>
        <v>1.8107997265892002</v>
      </c>
      <c r="M163" s="8">
        <f t="shared" si="21"/>
        <v>58.52</v>
      </c>
      <c r="N163" s="8">
        <f t="shared" si="22"/>
        <v>5.5360000000000014</v>
      </c>
    </row>
    <row r="164" spans="1:14">
      <c r="A164" s="7" t="s">
        <v>175</v>
      </c>
      <c r="B164" s="7">
        <v>9.5399999999999991</v>
      </c>
      <c r="C164" s="7">
        <v>26</v>
      </c>
      <c r="D164" s="8">
        <f t="shared" si="16"/>
        <v>0.36692307692307691</v>
      </c>
      <c r="E164" s="8">
        <v>50</v>
      </c>
      <c r="F164" s="8">
        <v>22.09</v>
      </c>
      <c r="G164" s="7">
        <f t="shared" si="17"/>
        <v>596.42999999999995</v>
      </c>
      <c r="H164" s="8">
        <f>D164*111*12</f>
        <v>488.74153846153843</v>
      </c>
      <c r="I164" s="8">
        <f t="shared" si="18"/>
        <v>144.44444444444446</v>
      </c>
      <c r="J164" s="7">
        <f t="shared" si="19"/>
        <v>70596</v>
      </c>
      <c r="K164" s="8">
        <f t="shared" si="20"/>
        <v>35.298000000000002</v>
      </c>
      <c r="L164" s="8">
        <f t="shared" si="23"/>
        <v>1.5979176097781802</v>
      </c>
      <c r="M164" s="8">
        <f t="shared" si="21"/>
        <v>44.18</v>
      </c>
      <c r="N164" s="8">
        <f t="shared" si="22"/>
        <v>8.8819999999999979</v>
      </c>
    </row>
    <row r="165" spans="1:14">
      <c r="A165" s="7" t="s">
        <v>176</v>
      </c>
      <c r="B165" s="7">
        <v>7.98</v>
      </c>
      <c r="C165" s="7">
        <v>26</v>
      </c>
      <c r="D165" s="8">
        <f t="shared" si="16"/>
        <v>0.30692307692307697</v>
      </c>
      <c r="E165" s="8">
        <v>50</v>
      </c>
      <c r="F165" s="8">
        <v>16.22</v>
      </c>
      <c r="G165" s="7">
        <f t="shared" si="17"/>
        <v>437.93999999999994</v>
      </c>
      <c r="H165" s="8">
        <f>D165*111*12</f>
        <v>408.82153846153847</v>
      </c>
      <c r="I165" s="8">
        <f t="shared" si="18"/>
        <v>144.44444444444446</v>
      </c>
      <c r="J165" s="7">
        <f t="shared" si="19"/>
        <v>59052.000000000007</v>
      </c>
      <c r="K165" s="8">
        <f t="shared" si="20"/>
        <v>29.526000000000003</v>
      </c>
      <c r="L165" s="8">
        <f t="shared" si="23"/>
        <v>1.8203452527743529</v>
      </c>
      <c r="M165" s="8">
        <f t="shared" si="21"/>
        <v>32.44</v>
      </c>
      <c r="N165" s="8">
        <f t="shared" si="22"/>
        <v>2.9139999999999944</v>
      </c>
    </row>
    <row r="166" spans="1:14">
      <c r="A166" s="7" t="s">
        <v>177</v>
      </c>
      <c r="B166" s="7">
        <v>6.71</v>
      </c>
      <c r="C166" s="7">
        <v>26</v>
      </c>
      <c r="D166" s="8">
        <f t="shared" si="16"/>
        <v>0.25807692307692309</v>
      </c>
      <c r="E166" s="8">
        <v>50</v>
      </c>
      <c r="F166" s="8">
        <v>13.6</v>
      </c>
      <c r="G166" s="7">
        <f t="shared" si="17"/>
        <v>367.2</v>
      </c>
      <c r="H166" s="8">
        <f>D166*111*12</f>
        <v>343.75846153846157</v>
      </c>
      <c r="I166" s="8">
        <f t="shared" si="18"/>
        <v>144.44444444444446</v>
      </c>
      <c r="J166" s="7">
        <f t="shared" si="19"/>
        <v>49654.000000000007</v>
      </c>
      <c r="K166" s="8">
        <f t="shared" si="20"/>
        <v>24.827000000000005</v>
      </c>
      <c r="L166" s="8">
        <f t="shared" si="23"/>
        <v>1.8255147058823533</v>
      </c>
      <c r="M166" s="8">
        <f t="shared" si="21"/>
        <v>27.2</v>
      </c>
      <c r="N166" s="8">
        <f t="shared" si="22"/>
        <v>2.372999999999994</v>
      </c>
    </row>
    <row r="167" spans="1:14">
      <c r="A167" s="7" t="s">
        <v>178</v>
      </c>
      <c r="B167" s="7">
        <v>6.18</v>
      </c>
      <c r="C167" s="7">
        <v>26</v>
      </c>
      <c r="D167" s="8">
        <f t="shared" si="16"/>
        <v>0.23769230769230767</v>
      </c>
      <c r="E167" s="8">
        <v>50</v>
      </c>
      <c r="F167" s="8">
        <v>11.94</v>
      </c>
      <c r="G167" s="7">
        <f t="shared" si="17"/>
        <v>322.38</v>
      </c>
      <c r="H167" s="8">
        <f>D167*111*12</f>
        <v>316.6061538461538</v>
      </c>
      <c r="I167" s="8">
        <f t="shared" si="18"/>
        <v>144.44444444444446</v>
      </c>
      <c r="J167" s="7">
        <f t="shared" si="19"/>
        <v>45732</v>
      </c>
      <c r="K167" s="8">
        <f t="shared" si="20"/>
        <v>22.866</v>
      </c>
      <c r="L167" s="8">
        <f t="shared" si="23"/>
        <v>1.9150753768844222</v>
      </c>
      <c r="M167" s="8">
        <f t="shared" si="21"/>
        <v>23.88</v>
      </c>
      <c r="N167" s="8">
        <f t="shared" si="22"/>
        <v>1.0139999999999993</v>
      </c>
    </row>
    <row r="168" spans="1:14">
      <c r="A168" s="7" t="s">
        <v>179</v>
      </c>
      <c r="B168" s="7">
        <v>5.82</v>
      </c>
      <c r="C168" s="7">
        <v>26</v>
      </c>
      <c r="D168" s="8">
        <f t="shared" si="16"/>
        <v>0.22384615384615386</v>
      </c>
      <c r="E168" s="8">
        <v>50</v>
      </c>
      <c r="F168" s="8">
        <v>11.11</v>
      </c>
      <c r="G168" s="7">
        <f t="shared" si="17"/>
        <v>299.96999999999997</v>
      </c>
      <c r="H168" s="8">
        <f>D168*111*12</f>
        <v>298.16307692307697</v>
      </c>
      <c r="I168" s="8">
        <f t="shared" si="18"/>
        <v>144.44444444444446</v>
      </c>
      <c r="J168" s="7">
        <f t="shared" si="19"/>
        <v>43068.000000000007</v>
      </c>
      <c r="K168" s="8">
        <f t="shared" si="20"/>
        <v>21.534000000000002</v>
      </c>
      <c r="L168" s="8">
        <f t="shared" si="23"/>
        <v>1.9382538253825385</v>
      </c>
      <c r="M168" s="8">
        <f t="shared" si="21"/>
        <v>22.22</v>
      </c>
      <c r="N168" s="8">
        <f t="shared" si="22"/>
        <v>0.68599999999999639</v>
      </c>
    </row>
    <row r="169" spans="1:14">
      <c r="A169" s="7" t="s">
        <v>180</v>
      </c>
      <c r="B169" s="7">
        <v>5.71</v>
      </c>
      <c r="C169" s="7">
        <v>26</v>
      </c>
      <c r="D169" s="8">
        <f t="shared" si="16"/>
        <v>0.2196153846153846</v>
      </c>
      <c r="E169" s="8">
        <v>50</v>
      </c>
      <c r="F169" s="8">
        <v>10.67</v>
      </c>
      <c r="G169" s="7">
        <f t="shared" si="17"/>
        <v>288.08999999999997</v>
      </c>
      <c r="H169" s="8">
        <f>D169*111*12</f>
        <v>292.52769230769229</v>
      </c>
      <c r="I169" s="8">
        <f t="shared" si="18"/>
        <v>144.44444444444446</v>
      </c>
      <c r="J169" s="7">
        <f t="shared" si="19"/>
        <v>42254</v>
      </c>
      <c r="K169" s="8">
        <f t="shared" si="20"/>
        <v>21.126999999999999</v>
      </c>
      <c r="L169" s="8">
        <f t="shared" si="23"/>
        <v>1.9800374882849108</v>
      </c>
      <c r="M169" s="8">
        <f t="shared" si="21"/>
        <v>21.34</v>
      </c>
      <c r="N169" s="8">
        <f t="shared" si="22"/>
        <v>0.21300000000000097</v>
      </c>
    </row>
    <row r="170" spans="1:14">
      <c r="A170" s="7" t="s">
        <v>181</v>
      </c>
      <c r="B170" s="7">
        <v>6.35</v>
      </c>
      <c r="C170" s="7">
        <v>26</v>
      </c>
      <c r="D170" s="8">
        <f t="shared" si="16"/>
        <v>0.24423076923076922</v>
      </c>
      <c r="E170" s="8">
        <v>50</v>
      </c>
      <c r="F170" s="8">
        <v>11.16</v>
      </c>
      <c r="G170" s="7">
        <f t="shared" si="17"/>
        <v>301.32</v>
      </c>
      <c r="H170" s="8">
        <f>D170*111*12</f>
        <v>325.31538461538463</v>
      </c>
      <c r="I170" s="8">
        <f t="shared" si="18"/>
        <v>144.44444444444446</v>
      </c>
      <c r="J170" s="7">
        <f t="shared" si="19"/>
        <v>46990.000000000007</v>
      </c>
      <c r="K170" s="8">
        <f t="shared" si="20"/>
        <v>23.495000000000005</v>
      </c>
      <c r="L170" s="8">
        <f t="shared" si="23"/>
        <v>2.1052867383512548</v>
      </c>
      <c r="M170" s="8">
        <f t="shared" si="21"/>
        <v>22.32</v>
      </c>
      <c r="N170" s="8">
        <f t="shared" si="22"/>
        <v>-1.1750000000000043</v>
      </c>
    </row>
    <row r="171" spans="1:14">
      <c r="A171" s="7" t="s">
        <v>182</v>
      </c>
      <c r="B171" s="7">
        <v>5.04</v>
      </c>
      <c r="C171" s="7">
        <v>26</v>
      </c>
      <c r="D171" s="8">
        <f t="shared" si="16"/>
        <v>0.19384615384615383</v>
      </c>
      <c r="E171" s="8">
        <v>50</v>
      </c>
      <c r="F171" s="8">
        <v>10.54</v>
      </c>
      <c r="G171" s="7">
        <f t="shared" si="17"/>
        <v>284.58</v>
      </c>
      <c r="H171" s="8">
        <f>D171*111*12</f>
        <v>258.20307692307688</v>
      </c>
      <c r="I171" s="8">
        <f t="shared" si="18"/>
        <v>144.44444444444446</v>
      </c>
      <c r="J171" s="7">
        <f t="shared" si="19"/>
        <v>37296</v>
      </c>
      <c r="K171" s="8">
        <f t="shared" si="20"/>
        <v>18.648</v>
      </c>
      <c r="L171" s="8">
        <f t="shared" si="23"/>
        <v>1.7692599620493359</v>
      </c>
      <c r="M171" s="8">
        <f t="shared" si="21"/>
        <v>21.08</v>
      </c>
      <c r="N171" s="8">
        <f t="shared" si="22"/>
        <v>2.4319999999999986</v>
      </c>
    </row>
    <row r="172" spans="1:14">
      <c r="A172" s="7" t="s">
        <v>183</v>
      </c>
      <c r="B172" s="7">
        <v>5.87</v>
      </c>
      <c r="C172" s="7">
        <v>26</v>
      </c>
      <c r="D172" s="8">
        <f t="shared" si="16"/>
        <v>0.22576923076923078</v>
      </c>
      <c r="E172" s="8">
        <v>50</v>
      </c>
      <c r="F172" s="8">
        <v>10.1</v>
      </c>
      <c r="G172" s="7">
        <f t="shared" si="17"/>
        <v>272.7</v>
      </c>
      <c r="H172" s="8">
        <f>D172*111*12</f>
        <v>300.72461538461539</v>
      </c>
      <c r="I172" s="8">
        <f t="shared" si="18"/>
        <v>144.44444444444446</v>
      </c>
      <c r="J172" s="7">
        <f t="shared" si="19"/>
        <v>43438.000000000007</v>
      </c>
      <c r="K172" s="8">
        <f t="shared" si="20"/>
        <v>21.719000000000005</v>
      </c>
      <c r="L172" s="8">
        <f t="shared" si="23"/>
        <v>2.1503960396039608</v>
      </c>
      <c r="M172" s="8">
        <f t="shared" si="21"/>
        <v>20.2</v>
      </c>
      <c r="N172" s="8">
        <f t="shared" si="22"/>
        <v>-1.5190000000000055</v>
      </c>
    </row>
    <row r="173" spans="1:14">
      <c r="A173" s="7" t="s">
        <v>184</v>
      </c>
      <c r="B173" s="7">
        <v>6.13</v>
      </c>
      <c r="C173" s="7">
        <v>26</v>
      </c>
      <c r="D173" s="8">
        <f t="shared" si="16"/>
        <v>0.23576923076923076</v>
      </c>
      <c r="E173" s="8">
        <v>50</v>
      </c>
      <c r="F173" s="8">
        <v>11.11</v>
      </c>
      <c r="G173" s="7">
        <f t="shared" si="17"/>
        <v>299.96999999999997</v>
      </c>
      <c r="H173" s="8">
        <f>D173*111*12</f>
        <v>314.04461538461533</v>
      </c>
      <c r="I173" s="8">
        <f t="shared" si="18"/>
        <v>144.44444444444446</v>
      </c>
      <c r="J173" s="7">
        <f t="shared" si="19"/>
        <v>45361.999999999993</v>
      </c>
      <c r="K173" s="8">
        <f t="shared" si="20"/>
        <v>22.680999999999997</v>
      </c>
      <c r="L173" s="8">
        <f t="shared" si="23"/>
        <v>2.0414941494149415</v>
      </c>
      <c r="M173" s="8">
        <f t="shared" si="21"/>
        <v>22.22</v>
      </c>
      <c r="N173" s="8">
        <f t="shared" si="22"/>
        <v>-0.46099999999999852</v>
      </c>
    </row>
    <row r="174" spans="1:14">
      <c r="A174" s="7" t="s">
        <v>185</v>
      </c>
      <c r="B174" s="7">
        <v>6.64</v>
      </c>
      <c r="C174" s="7">
        <v>26</v>
      </c>
      <c r="D174" s="8">
        <f t="shared" si="16"/>
        <v>0.25538461538461538</v>
      </c>
      <c r="E174" s="8">
        <v>50</v>
      </c>
      <c r="F174" s="8">
        <v>11.82</v>
      </c>
      <c r="G174" s="7">
        <f t="shared" si="17"/>
        <v>319.14</v>
      </c>
      <c r="H174" s="8">
        <f>D174*111*12</f>
        <v>340.17230769230764</v>
      </c>
      <c r="I174" s="8">
        <f t="shared" si="18"/>
        <v>144.44444444444446</v>
      </c>
      <c r="J174" s="7">
        <f t="shared" si="19"/>
        <v>49136</v>
      </c>
      <c r="K174" s="8">
        <f t="shared" si="20"/>
        <v>24.568000000000001</v>
      </c>
      <c r="L174" s="8">
        <f t="shared" si="23"/>
        <v>2.0785109983079528</v>
      </c>
      <c r="M174" s="8">
        <f t="shared" si="21"/>
        <v>23.64</v>
      </c>
      <c r="N174" s="8">
        <f t="shared" si="22"/>
        <v>-0.92800000000000082</v>
      </c>
    </row>
    <row r="175" spans="1:14">
      <c r="A175" s="7" t="s">
        <v>186</v>
      </c>
      <c r="B175" s="7">
        <v>6.49</v>
      </c>
      <c r="C175" s="7">
        <v>26</v>
      </c>
      <c r="D175" s="8">
        <f t="shared" si="16"/>
        <v>0.24961538461538463</v>
      </c>
      <c r="E175" s="8">
        <v>50</v>
      </c>
      <c r="F175" s="8">
        <v>12.16</v>
      </c>
      <c r="G175" s="7">
        <f t="shared" si="17"/>
        <v>328.32</v>
      </c>
      <c r="H175" s="8">
        <f>D175*111*12</f>
        <v>332.48769230769233</v>
      </c>
      <c r="I175" s="8">
        <f t="shared" si="18"/>
        <v>144.44444444444446</v>
      </c>
      <c r="J175" s="7">
        <f t="shared" si="19"/>
        <v>48026.000000000007</v>
      </c>
      <c r="K175" s="8">
        <f t="shared" si="20"/>
        <v>24.013000000000005</v>
      </c>
      <c r="L175" s="8">
        <f t="shared" si="23"/>
        <v>1.9747532894736846</v>
      </c>
      <c r="M175" s="8">
        <f t="shared" si="21"/>
        <v>24.32</v>
      </c>
      <c r="N175" s="8">
        <f t="shared" si="22"/>
        <v>0.30699999999999505</v>
      </c>
    </row>
    <row r="176" spans="1:14">
      <c r="A176" s="7" t="s">
        <v>187</v>
      </c>
      <c r="B176" s="7">
        <v>5.8</v>
      </c>
      <c r="C176" s="7">
        <v>26</v>
      </c>
      <c r="D176" s="8">
        <f t="shared" si="16"/>
        <v>0.22307692307692306</v>
      </c>
      <c r="E176" s="8">
        <v>50</v>
      </c>
      <c r="F176" s="8">
        <v>11.38</v>
      </c>
      <c r="G176" s="7">
        <f t="shared" si="17"/>
        <v>307.26000000000005</v>
      </c>
      <c r="H176" s="8">
        <f>D176*111*12</f>
        <v>297.13846153846151</v>
      </c>
      <c r="I176" s="8">
        <f t="shared" si="18"/>
        <v>144.44444444444446</v>
      </c>
      <c r="J176" s="7">
        <f t="shared" si="19"/>
        <v>42920</v>
      </c>
      <c r="K176" s="8">
        <f t="shared" si="20"/>
        <v>21.46</v>
      </c>
      <c r="L176" s="8">
        <f t="shared" si="23"/>
        <v>1.8857644991212654</v>
      </c>
      <c r="M176" s="8">
        <f t="shared" si="21"/>
        <v>22.76</v>
      </c>
      <c r="N176" s="8">
        <f t="shared" si="22"/>
        <v>1.3000000000000007</v>
      </c>
    </row>
    <row r="177" spans="1:14">
      <c r="A177" s="7" t="s">
        <v>188</v>
      </c>
      <c r="B177" s="7">
        <v>6.61</v>
      </c>
      <c r="C177" s="7">
        <v>26</v>
      </c>
      <c r="D177" s="8">
        <f t="shared" si="16"/>
        <v>0.25423076923076926</v>
      </c>
      <c r="E177" s="8">
        <v>50</v>
      </c>
      <c r="F177" s="8">
        <v>11.49</v>
      </c>
      <c r="G177" s="7">
        <f t="shared" si="17"/>
        <v>310.23</v>
      </c>
      <c r="H177" s="8">
        <f>D177*111*12</f>
        <v>338.63538461538462</v>
      </c>
      <c r="I177" s="8">
        <f t="shared" si="18"/>
        <v>144.44444444444446</v>
      </c>
      <c r="J177" s="7">
        <f t="shared" si="19"/>
        <v>48914.000000000007</v>
      </c>
      <c r="K177" s="8">
        <f t="shared" si="20"/>
        <v>24.457000000000004</v>
      </c>
      <c r="L177" s="8">
        <f t="shared" si="23"/>
        <v>2.1285465622280246</v>
      </c>
      <c r="M177" s="8">
        <f t="shared" si="21"/>
        <v>22.98</v>
      </c>
      <c r="N177" s="8">
        <f t="shared" si="22"/>
        <v>-1.4770000000000039</v>
      </c>
    </row>
    <row r="178" spans="1:14">
      <c r="A178" s="7" t="s">
        <v>189</v>
      </c>
      <c r="B178" s="7">
        <v>6.9</v>
      </c>
      <c r="C178" s="7">
        <v>26</v>
      </c>
      <c r="D178" s="8">
        <f t="shared" si="16"/>
        <v>0.26538461538461539</v>
      </c>
      <c r="E178" s="8">
        <v>50</v>
      </c>
      <c r="F178" s="8">
        <v>12.51</v>
      </c>
      <c r="G178" s="7">
        <f t="shared" si="17"/>
        <v>337.77</v>
      </c>
      <c r="H178" s="8">
        <f>D178*111*12</f>
        <v>353.49230769230769</v>
      </c>
      <c r="I178" s="8">
        <f t="shared" si="18"/>
        <v>144.44444444444446</v>
      </c>
      <c r="J178" s="7">
        <f t="shared" si="19"/>
        <v>51060.000000000007</v>
      </c>
      <c r="K178" s="8">
        <f t="shared" si="20"/>
        <v>25.530000000000005</v>
      </c>
      <c r="L178" s="8">
        <f t="shared" si="23"/>
        <v>2.0407673860911273</v>
      </c>
      <c r="M178" s="8">
        <f t="shared" si="21"/>
        <v>25.02</v>
      </c>
      <c r="N178" s="8">
        <f t="shared" si="22"/>
        <v>-0.51000000000000512</v>
      </c>
    </row>
    <row r="179" spans="1:14">
      <c r="A179" s="7" t="s">
        <v>190</v>
      </c>
      <c r="B179" s="7">
        <v>7.67</v>
      </c>
      <c r="C179" s="7">
        <v>26</v>
      </c>
      <c r="D179" s="8">
        <f t="shared" si="16"/>
        <v>0.29499999999999998</v>
      </c>
      <c r="E179" s="8">
        <v>50</v>
      </c>
      <c r="F179" s="8">
        <v>13.49</v>
      </c>
      <c r="G179" s="7">
        <f t="shared" si="17"/>
        <v>364.23</v>
      </c>
      <c r="H179" s="8">
        <f>D179*111*12</f>
        <v>392.93999999999994</v>
      </c>
      <c r="I179" s="8">
        <f t="shared" si="18"/>
        <v>144.44444444444446</v>
      </c>
      <c r="J179" s="7">
        <f t="shared" si="19"/>
        <v>56758</v>
      </c>
      <c r="K179" s="8">
        <f t="shared" si="20"/>
        <v>28.379000000000001</v>
      </c>
      <c r="L179" s="8">
        <f t="shared" si="23"/>
        <v>2.1037064492216455</v>
      </c>
      <c r="M179" s="8">
        <f t="shared" si="21"/>
        <v>26.98</v>
      </c>
      <c r="N179" s="8">
        <f t="shared" si="22"/>
        <v>-1.3990000000000009</v>
      </c>
    </row>
    <row r="180" spans="1:14">
      <c r="A180" s="7" t="s">
        <v>191</v>
      </c>
      <c r="B180" s="7">
        <v>8.1199999999999992</v>
      </c>
      <c r="C180" s="7">
        <v>26</v>
      </c>
      <c r="D180" s="8">
        <f t="shared" si="16"/>
        <v>0.31230769230769229</v>
      </c>
      <c r="E180" s="8">
        <v>50</v>
      </c>
      <c r="F180" s="8">
        <v>14.62</v>
      </c>
      <c r="G180" s="7">
        <f t="shared" si="17"/>
        <v>394.73999999999995</v>
      </c>
      <c r="H180" s="8">
        <f>D180*111*12</f>
        <v>415.99384615384616</v>
      </c>
      <c r="I180" s="8">
        <f t="shared" si="18"/>
        <v>144.44444444444446</v>
      </c>
      <c r="J180" s="7">
        <f t="shared" si="19"/>
        <v>60088.000000000007</v>
      </c>
      <c r="K180" s="8">
        <f t="shared" si="20"/>
        <v>30.044000000000004</v>
      </c>
      <c r="L180" s="8">
        <f t="shared" si="23"/>
        <v>2.0549931600547198</v>
      </c>
      <c r="M180" s="8">
        <f t="shared" si="21"/>
        <v>29.24</v>
      </c>
      <c r="N180" s="8">
        <f t="shared" si="22"/>
        <v>-0.8040000000000056</v>
      </c>
    </row>
    <row r="181" spans="1:14">
      <c r="A181" s="7" t="s">
        <v>192</v>
      </c>
      <c r="B181" s="7">
        <v>7.57</v>
      </c>
      <c r="C181" s="7">
        <v>26</v>
      </c>
      <c r="D181" s="8">
        <f t="shared" si="16"/>
        <v>0.29115384615384615</v>
      </c>
      <c r="E181" s="8">
        <v>50</v>
      </c>
      <c r="F181" s="8">
        <v>14.53</v>
      </c>
      <c r="G181" s="7">
        <f t="shared" si="17"/>
        <v>392.31</v>
      </c>
      <c r="H181" s="8">
        <f>D181*111*12</f>
        <v>387.8169230769231</v>
      </c>
      <c r="I181" s="8">
        <f t="shared" si="18"/>
        <v>144.44444444444446</v>
      </c>
      <c r="J181" s="7">
        <f t="shared" si="19"/>
        <v>56018.000000000007</v>
      </c>
      <c r="K181" s="8">
        <f t="shared" si="20"/>
        <v>28.009000000000004</v>
      </c>
      <c r="L181" s="8">
        <f t="shared" si="23"/>
        <v>1.9276668960770822</v>
      </c>
      <c r="M181" s="8">
        <f t="shared" si="21"/>
        <v>29.06</v>
      </c>
      <c r="N181" s="8">
        <f t="shared" si="22"/>
        <v>1.0509999999999948</v>
      </c>
    </row>
    <row r="182" spans="1:14">
      <c r="A182" s="7" t="s">
        <v>193</v>
      </c>
      <c r="B182" s="7">
        <v>8.67</v>
      </c>
      <c r="C182" s="7">
        <v>26</v>
      </c>
      <c r="D182" s="8">
        <f t="shared" si="16"/>
        <v>0.33346153846153848</v>
      </c>
      <c r="E182" s="8">
        <v>50</v>
      </c>
      <c r="F182" s="8">
        <v>15.04</v>
      </c>
      <c r="G182" s="7">
        <f t="shared" si="17"/>
        <v>406.08</v>
      </c>
      <c r="H182" s="8">
        <f>D182*111*12</f>
        <v>444.17076923076922</v>
      </c>
      <c r="I182" s="8">
        <f t="shared" si="18"/>
        <v>144.44444444444446</v>
      </c>
      <c r="J182" s="7">
        <f t="shared" si="19"/>
        <v>64158.000000000007</v>
      </c>
      <c r="K182" s="8">
        <f t="shared" si="20"/>
        <v>32.079000000000001</v>
      </c>
      <c r="L182" s="8">
        <f t="shared" si="23"/>
        <v>2.1329122340425535</v>
      </c>
      <c r="M182" s="8">
        <f t="shared" si="21"/>
        <v>30.08</v>
      </c>
      <c r="N182" s="8">
        <f t="shared" si="22"/>
        <v>-1.9990000000000023</v>
      </c>
    </row>
    <row r="183" spans="1:14">
      <c r="A183" s="7" t="s">
        <v>194</v>
      </c>
      <c r="B183" s="7">
        <v>8.6199999999999992</v>
      </c>
      <c r="C183" s="7">
        <v>26</v>
      </c>
      <c r="D183" s="8">
        <f t="shared" si="16"/>
        <v>0.3315384615384615</v>
      </c>
      <c r="E183" s="8">
        <v>50</v>
      </c>
      <c r="F183" s="8">
        <v>16.010000000000002</v>
      </c>
      <c r="G183" s="7">
        <f t="shared" si="17"/>
        <v>432.27000000000004</v>
      </c>
      <c r="H183" s="8">
        <f>D183*111*12</f>
        <v>441.60923076923075</v>
      </c>
      <c r="I183" s="8">
        <f t="shared" si="18"/>
        <v>144.44444444444446</v>
      </c>
      <c r="J183" s="7">
        <f t="shared" si="19"/>
        <v>63788</v>
      </c>
      <c r="K183" s="8">
        <f t="shared" si="20"/>
        <v>31.893999999999998</v>
      </c>
      <c r="L183" s="8">
        <f t="shared" si="23"/>
        <v>1.9921299188007493</v>
      </c>
      <c r="M183" s="8">
        <f t="shared" si="21"/>
        <v>32.020000000000003</v>
      </c>
      <c r="N183" s="8">
        <f t="shared" si="22"/>
        <v>0.12600000000000477</v>
      </c>
    </row>
    <row r="184" spans="1:14">
      <c r="A184" s="7" t="s">
        <v>195</v>
      </c>
      <c r="B184" s="7">
        <v>7.65</v>
      </c>
      <c r="C184" s="7">
        <v>26</v>
      </c>
      <c r="D184" s="8">
        <f t="shared" si="16"/>
        <v>0.29423076923076924</v>
      </c>
      <c r="E184" s="8">
        <v>50</v>
      </c>
      <c r="F184" s="8">
        <v>15.07</v>
      </c>
      <c r="G184" s="7">
        <f t="shared" si="17"/>
        <v>406.89</v>
      </c>
      <c r="H184" s="8">
        <f>D184*111*12</f>
        <v>391.9153846153846</v>
      </c>
      <c r="I184" s="8">
        <f t="shared" si="18"/>
        <v>144.44444444444446</v>
      </c>
      <c r="J184" s="7">
        <f t="shared" si="19"/>
        <v>56610</v>
      </c>
      <c r="K184" s="8">
        <f t="shared" si="20"/>
        <v>28.305</v>
      </c>
      <c r="L184" s="8">
        <f t="shared" si="23"/>
        <v>1.8782349037823489</v>
      </c>
      <c r="M184" s="8">
        <f t="shared" si="21"/>
        <v>30.14</v>
      </c>
      <c r="N184" s="8">
        <f t="shared" si="22"/>
        <v>1.8350000000000009</v>
      </c>
    </row>
    <row r="185" spans="1:14">
      <c r="A185" s="7" t="s">
        <v>196</v>
      </c>
      <c r="B185" s="7">
        <v>6.89</v>
      </c>
      <c r="C185" s="7">
        <v>26</v>
      </c>
      <c r="D185" s="8">
        <f t="shared" si="16"/>
        <v>0.26500000000000001</v>
      </c>
      <c r="E185" s="8">
        <v>50</v>
      </c>
      <c r="F185" s="8">
        <v>13.47</v>
      </c>
      <c r="G185" s="7">
        <f t="shared" si="17"/>
        <v>363.69</v>
      </c>
      <c r="H185" s="8">
        <f>D185*111*12</f>
        <v>352.98</v>
      </c>
      <c r="I185" s="8">
        <f t="shared" si="18"/>
        <v>144.44444444444446</v>
      </c>
      <c r="J185" s="7">
        <f t="shared" si="19"/>
        <v>50986.000000000007</v>
      </c>
      <c r="K185" s="8">
        <f t="shared" si="20"/>
        <v>25.493000000000002</v>
      </c>
      <c r="L185" s="8">
        <f t="shared" si="23"/>
        <v>1.8925760950259838</v>
      </c>
      <c r="M185" s="8">
        <f t="shared" si="21"/>
        <v>26.94</v>
      </c>
      <c r="N185" s="8">
        <f t="shared" si="22"/>
        <v>1.4469999999999992</v>
      </c>
    </row>
    <row r="186" spans="1:14">
      <c r="A186" s="7" t="s">
        <v>197</v>
      </c>
      <c r="B186" s="7">
        <v>6.63</v>
      </c>
      <c r="C186" s="7">
        <v>26</v>
      </c>
      <c r="D186" s="8">
        <f t="shared" si="16"/>
        <v>0.255</v>
      </c>
      <c r="E186" s="8">
        <v>50</v>
      </c>
      <c r="F186" s="8">
        <v>12.52</v>
      </c>
      <c r="G186" s="7">
        <f t="shared" si="17"/>
        <v>338.03999999999996</v>
      </c>
      <c r="H186" s="8">
        <f>D186*111*12</f>
        <v>339.65999999999997</v>
      </c>
      <c r="I186" s="8">
        <f t="shared" si="18"/>
        <v>144.44444444444446</v>
      </c>
      <c r="J186" s="7">
        <f t="shared" si="19"/>
        <v>49062</v>
      </c>
      <c r="K186" s="8">
        <f t="shared" si="20"/>
        <v>24.530999999999999</v>
      </c>
      <c r="L186" s="8">
        <f t="shared" si="23"/>
        <v>1.9593450479233228</v>
      </c>
      <c r="M186" s="8">
        <f t="shared" si="21"/>
        <v>25.04</v>
      </c>
      <c r="N186" s="8">
        <f t="shared" si="22"/>
        <v>0.50900000000000034</v>
      </c>
    </row>
    <row r="187" spans="1:14">
      <c r="A187" s="7" t="s">
        <v>198</v>
      </c>
      <c r="B187" s="7">
        <v>6.51</v>
      </c>
      <c r="C187" s="7">
        <v>26</v>
      </c>
      <c r="D187" s="8">
        <f t="shared" si="16"/>
        <v>0.25038461538461537</v>
      </c>
      <c r="E187" s="8">
        <v>50</v>
      </c>
      <c r="F187" s="8">
        <v>12.16</v>
      </c>
      <c r="G187" s="7">
        <f t="shared" si="17"/>
        <v>328.32</v>
      </c>
      <c r="H187" s="8">
        <f>D187*111*12</f>
        <v>333.51230769230767</v>
      </c>
      <c r="I187" s="8">
        <f t="shared" si="18"/>
        <v>144.44444444444446</v>
      </c>
      <c r="J187" s="7">
        <f t="shared" si="19"/>
        <v>48174</v>
      </c>
      <c r="K187" s="8">
        <f t="shared" si="20"/>
        <v>24.087</v>
      </c>
      <c r="L187" s="8">
        <f t="shared" si="23"/>
        <v>1.9808388157894736</v>
      </c>
      <c r="M187" s="8">
        <f t="shared" si="21"/>
        <v>24.32</v>
      </c>
      <c r="N187" s="8">
        <f t="shared" si="22"/>
        <v>0.23300000000000054</v>
      </c>
    </row>
    <row r="188" spans="1:14">
      <c r="A188" s="7" t="s">
        <v>199</v>
      </c>
      <c r="B188" s="7">
        <v>6.71</v>
      </c>
      <c r="C188" s="7">
        <v>26</v>
      </c>
      <c r="D188" s="8">
        <f t="shared" si="16"/>
        <v>0.25807692307692309</v>
      </c>
      <c r="E188" s="8">
        <v>50</v>
      </c>
      <c r="F188" s="8">
        <v>12.24</v>
      </c>
      <c r="G188" s="7">
        <f t="shared" si="17"/>
        <v>330.48</v>
      </c>
      <c r="H188" s="8">
        <f>D188*111*12</f>
        <v>343.75846153846157</v>
      </c>
      <c r="I188" s="8">
        <f t="shared" si="18"/>
        <v>144.44444444444446</v>
      </c>
      <c r="J188" s="7">
        <f t="shared" si="19"/>
        <v>49654.000000000007</v>
      </c>
      <c r="K188" s="8">
        <f t="shared" si="20"/>
        <v>24.827000000000005</v>
      </c>
      <c r="L188" s="8">
        <f t="shared" si="23"/>
        <v>2.0283496732026149</v>
      </c>
      <c r="M188" s="8">
        <f t="shared" si="21"/>
        <v>24.48</v>
      </c>
      <c r="N188" s="8">
        <f t="shared" si="22"/>
        <v>-0.34700000000000486</v>
      </c>
    </row>
    <row r="189" spans="1:14">
      <c r="A189" s="7" t="s">
        <v>200</v>
      </c>
      <c r="B189" s="7">
        <v>6.41</v>
      </c>
      <c r="C189" s="7">
        <v>26</v>
      </c>
      <c r="D189" s="8">
        <f t="shared" si="16"/>
        <v>0.24653846153846154</v>
      </c>
      <c r="E189" s="8">
        <v>50</v>
      </c>
      <c r="F189" s="8">
        <v>12.14</v>
      </c>
      <c r="G189" s="7">
        <f t="shared" si="17"/>
        <v>327.78000000000003</v>
      </c>
      <c r="H189" s="8">
        <f>D189*111*12</f>
        <v>328.38923076923078</v>
      </c>
      <c r="I189" s="8">
        <f t="shared" si="18"/>
        <v>144.44444444444446</v>
      </c>
      <c r="J189" s="7">
        <f t="shared" si="19"/>
        <v>47434.000000000007</v>
      </c>
      <c r="K189" s="8">
        <f t="shared" si="20"/>
        <v>23.717000000000002</v>
      </c>
      <c r="L189" s="8">
        <f t="shared" si="23"/>
        <v>1.9536243822075783</v>
      </c>
      <c r="M189" s="8">
        <f t="shared" si="21"/>
        <v>24.28</v>
      </c>
      <c r="N189" s="8">
        <f t="shared" si="22"/>
        <v>0.56299999999999883</v>
      </c>
    </row>
    <row r="190" spans="1:14">
      <c r="A190" s="14" t="s">
        <v>201</v>
      </c>
      <c r="B190" s="14">
        <v>0</v>
      </c>
      <c r="C190" s="14">
        <v>26</v>
      </c>
      <c r="D190" s="15">
        <f t="shared" si="16"/>
        <v>0</v>
      </c>
      <c r="E190" s="15">
        <v>50</v>
      </c>
      <c r="F190" s="15">
        <v>5.93</v>
      </c>
      <c r="G190" s="14">
        <f t="shared" si="17"/>
        <v>160.10999999999999</v>
      </c>
      <c r="H190" s="15">
        <f>D190*111*12</f>
        <v>0</v>
      </c>
      <c r="I190" s="15">
        <f t="shared" si="18"/>
        <v>144.44444444444446</v>
      </c>
      <c r="J190" s="14">
        <f t="shared" si="19"/>
        <v>0</v>
      </c>
      <c r="K190" s="15">
        <f t="shared" si="20"/>
        <v>0</v>
      </c>
      <c r="L190" s="15">
        <f t="shared" si="23"/>
        <v>0</v>
      </c>
      <c r="M190" s="15">
        <f t="shared" si="21"/>
        <v>11.86</v>
      </c>
      <c r="N190" s="15">
        <f t="shared" si="22"/>
        <v>11.86</v>
      </c>
    </row>
    <row r="191" spans="1:14">
      <c r="A191" s="13" t="s">
        <v>228</v>
      </c>
      <c r="B191" s="24"/>
      <c r="C191" s="24"/>
      <c r="D191" s="25"/>
      <c r="E191" s="8">
        <f>SUM(E4:E190)</f>
        <v>9300</v>
      </c>
      <c r="F191" s="25"/>
      <c r="G191" s="24"/>
      <c r="H191" s="25"/>
      <c r="I191" s="25"/>
      <c r="J191" s="26"/>
      <c r="K191" s="8">
        <f>SUM(K4:K190)</f>
        <v>10842.998000000005</v>
      </c>
      <c r="L191" s="8">
        <f>AVERAGE(L5:L189)</f>
        <v>1.9969453937879851</v>
      </c>
      <c r="M191" s="8">
        <f>SUM(M4:M190)</f>
        <v>10869.460000000001</v>
      </c>
      <c r="N191" s="8">
        <f>M191-K191</f>
        <v>26.461999999995896</v>
      </c>
    </row>
    <row r="192" spans="1:14">
      <c r="A192" s="18"/>
      <c r="B192" s="16"/>
      <c r="C192" s="16"/>
      <c r="D192" s="17"/>
      <c r="E192" s="17"/>
      <c r="F192" s="17"/>
      <c r="G192" s="16"/>
      <c r="H192" s="17"/>
      <c r="I192" s="17"/>
      <c r="J192" s="16"/>
      <c r="K192" s="6" t="s">
        <v>227</v>
      </c>
      <c r="L192" s="6" t="s">
        <v>221</v>
      </c>
      <c r="M192" s="6" t="s">
        <v>222</v>
      </c>
      <c r="N192" s="9" t="s">
        <v>223</v>
      </c>
    </row>
    <row r="193" spans="1:14">
      <c r="A193" s="18"/>
      <c r="B193" s="16"/>
      <c r="C193" s="16"/>
      <c r="D193" s="17"/>
      <c r="E193" s="17"/>
      <c r="F193" s="17"/>
      <c r="G193" s="16"/>
      <c r="H193" s="17"/>
      <c r="I193" s="17"/>
      <c r="J193" s="16"/>
      <c r="K193" s="6" t="s">
        <v>217</v>
      </c>
      <c r="L193" s="6" t="s">
        <v>220</v>
      </c>
      <c r="M193" s="6" t="s">
        <v>226</v>
      </c>
      <c r="N193" s="10" t="s">
        <v>217</v>
      </c>
    </row>
    <row r="194" spans="1:14">
      <c r="A194" s="18"/>
      <c r="B194" s="16"/>
      <c r="C194" s="16"/>
      <c r="D194" s="17"/>
      <c r="E194" s="17"/>
      <c r="F194" s="17"/>
      <c r="G194" s="16"/>
      <c r="H194" s="17"/>
      <c r="I194" s="17"/>
      <c r="J194" s="16"/>
      <c r="K194" s="17"/>
      <c r="L194" s="17"/>
      <c r="M194" s="17"/>
      <c r="N194" s="19"/>
    </row>
    <row r="195" spans="1:14">
      <c r="A195" s="18"/>
      <c r="B195" s="16"/>
      <c r="C195" s="16"/>
      <c r="D195" s="17"/>
      <c r="E195" s="17"/>
      <c r="F195" s="17"/>
      <c r="G195" s="16"/>
      <c r="H195" s="17"/>
      <c r="I195" s="17"/>
      <c r="J195" s="16"/>
      <c r="K195" s="17"/>
      <c r="L195" s="11">
        <f>(N191/K191)</f>
        <v>2.4404689551723504E-3</v>
      </c>
      <c r="M195" s="17"/>
      <c r="N195" s="19"/>
    </row>
    <row r="196" spans="1:14">
      <c r="A196" s="20"/>
      <c r="B196" s="21"/>
      <c r="C196" s="21"/>
      <c r="D196" s="22"/>
      <c r="E196" s="22"/>
      <c r="F196" s="22"/>
      <c r="G196" s="21"/>
      <c r="H196" s="22"/>
      <c r="I196" s="22"/>
      <c r="J196" s="21"/>
      <c r="K196" s="22"/>
      <c r="L196" s="12" t="s">
        <v>224</v>
      </c>
      <c r="M196" s="22"/>
      <c r="N196" s="23"/>
    </row>
    <row r="197" spans="1:14">
      <c r="L197" s="2"/>
    </row>
  </sheetData>
  <printOptions horizontalCentered="1" verticalCentered="1"/>
  <pageMargins left="0.2" right="0.2" top="0.25" bottom="0.2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Sheet1!ExternalData_1</vt:lpstr>
    </vt:vector>
  </TitlesOfParts>
  <Company>ALDOT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bazinetp</dc:creator>
  <cp:lastModifiedBy>bazinetp</cp:lastModifiedBy>
  <cp:lastPrinted>2012-03-13T17:48:39Z</cp:lastPrinted>
  <dcterms:created xsi:type="dcterms:W3CDTF">2012-03-13T15:55:50Z</dcterms:created>
  <dcterms:modified xsi:type="dcterms:W3CDTF">2012-03-13T18:14:33Z</dcterms:modified>
</cp:coreProperties>
</file>